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/>
  <mc:AlternateContent xmlns:mc="http://schemas.openxmlformats.org/markup-compatibility/2006">
    <mc:Choice Requires="x15">
      <x15ac:absPath xmlns:x15ac="http://schemas.microsoft.com/office/spreadsheetml/2010/11/ac" url="O:\3144_CHU_SSI\G-ACT\G02_DPGF\DIFFUSE_DPGF_2026-02-02\"/>
    </mc:Choice>
  </mc:AlternateContent>
  <xr:revisionPtr revIDLastSave="0" documentId="13_ncr:1_{C620C66A-1F69-47D1-AED0-BF3950A8EAC8}" xr6:coauthVersionLast="47" xr6:coauthVersionMax="47" xr10:uidLastSave="{00000000-0000-0000-0000-000000000000}"/>
  <bookViews>
    <workbookView xWindow="-28920" yWindow="-120" windowWidth="29040" windowHeight="15840" xr2:uid="{6AE62B83-A6AA-4803-A324-EF290B2B668D}"/>
    <workbookView xWindow="-120" yWindow="-120" windowWidth="29040" windowHeight="15840" xr2:uid="{3F72492D-0400-4E45-9784-E950A4C74253}"/>
  </bookViews>
  <sheets>
    <sheet name="PG" sheetId="1" r:id="rId1"/>
    <sheet name="PREAMBULE" sheetId="2" r:id="rId2"/>
    <sheet name="TF" sheetId="3" r:id="rId3"/>
    <sheet name="TO" sheetId="6" r:id="rId4"/>
    <sheet name="RECAP" sheetId="5" r:id="rId5"/>
  </sheets>
  <definedNames>
    <definedName name="_Hlk210310516" localSheetId="2">TF!#REF!</definedName>
    <definedName name="_Hlk210310516" localSheetId="3">TO!$B$26</definedName>
    <definedName name="_Hlk210748967" localSheetId="2">TF!$B$80</definedName>
    <definedName name="_Hlk210748967" localSheetId="3">TO!#REF!</definedName>
    <definedName name="_Toc513128479" localSheetId="2">TF!$B$109</definedName>
    <definedName name="_Toc513128479" localSheetId="3">TO!#REF!</definedName>
    <definedName name="_xlnm.Print_Titles" localSheetId="2">TF!$1:$1</definedName>
    <definedName name="_xlnm.Print_Titles" localSheetId="3">TO!$1:$1</definedName>
    <definedName name="_xlnm.Print_Area" localSheetId="4">RECAP!$A$1:$C$55</definedName>
    <definedName name="_xlnm.Print_Area" localSheetId="2">TF!$A$1:$F$205</definedName>
    <definedName name="_xlnm.Print_Area" localSheetId="3">TO!$A$1:$F$119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9" i="5" l="1"/>
  <c r="F186" i="3"/>
  <c r="F184" i="3"/>
  <c r="F107" i="3"/>
  <c r="F14" i="3"/>
  <c r="F178" i="3"/>
  <c r="B53" i="5"/>
  <c r="B51" i="5"/>
  <c r="A51" i="5"/>
  <c r="B50" i="5"/>
  <c r="A50" i="5"/>
  <c r="B43" i="5"/>
  <c r="B41" i="5"/>
  <c r="A41" i="5"/>
  <c r="B46" i="5"/>
  <c r="B39" i="5"/>
  <c r="B37" i="5"/>
  <c r="A37" i="5"/>
  <c r="B35" i="5"/>
  <c r="B33" i="5"/>
  <c r="A33" i="5"/>
  <c r="C31" i="5"/>
  <c r="B31" i="5"/>
  <c r="B29" i="5"/>
  <c r="A29" i="5"/>
  <c r="F117" i="6"/>
  <c r="F115" i="6"/>
  <c r="F113" i="6"/>
  <c r="F111" i="6"/>
  <c r="F109" i="6"/>
  <c r="F108" i="6"/>
  <c r="F96" i="6"/>
  <c r="F98" i="6" s="1"/>
  <c r="C43" i="5" s="1"/>
  <c r="F82" i="6"/>
  <c r="F78" i="6"/>
  <c r="F77" i="6"/>
  <c r="F72" i="6"/>
  <c r="F67" i="6"/>
  <c r="F58" i="6"/>
  <c r="F60" i="6" s="1"/>
  <c r="F46" i="6"/>
  <c r="F41" i="6"/>
  <c r="F40" i="6"/>
  <c r="F35" i="6"/>
  <c r="F27" i="6"/>
  <c r="F11" i="6"/>
  <c r="F8" i="6"/>
  <c r="F5" i="6"/>
  <c r="F14" i="6" s="1"/>
  <c r="F48" i="6" l="1"/>
  <c r="C35" i="5" s="1"/>
  <c r="C46" i="5" s="1"/>
  <c r="F119" i="6"/>
  <c r="C53" i="5" s="1"/>
  <c r="F84" i="6"/>
  <c r="F86" i="6" s="1"/>
  <c r="C39" i="5" s="1"/>
  <c r="F100" i="6" l="1"/>
  <c r="C54" i="5"/>
  <c r="C55" i="5" s="1"/>
  <c r="F168" i="3"/>
  <c r="F174" i="3"/>
  <c r="F173" i="3"/>
  <c r="F132" i="3" l="1"/>
  <c r="F114" i="3"/>
  <c r="F159" i="3" l="1"/>
  <c r="F160" i="3"/>
  <c r="F161" i="3"/>
  <c r="F162" i="3"/>
  <c r="F163" i="3"/>
  <c r="F149" i="3"/>
  <c r="F148" i="3"/>
  <c r="F152" i="3"/>
  <c r="F153" i="3"/>
  <c r="F143" i="3"/>
  <c r="F141" i="3"/>
  <c r="F151" i="3"/>
  <c r="F127" i="3" l="1"/>
  <c r="F128" i="3"/>
  <c r="F120" i="3" l="1"/>
  <c r="F119" i="3"/>
  <c r="F121" i="3"/>
  <c r="F122" i="3"/>
  <c r="F26" i="3" l="1"/>
  <c r="F24" i="3"/>
  <c r="F41" i="3"/>
  <c r="F35" i="3"/>
  <c r="F196" i="3"/>
  <c r="B21" i="5" l="1"/>
  <c r="B19" i="5"/>
  <c r="A19" i="5"/>
  <c r="B17" i="5"/>
  <c r="B15" i="5"/>
  <c r="A15" i="5"/>
  <c r="B13" i="5"/>
  <c r="B11" i="5"/>
  <c r="B9" i="5"/>
  <c r="B7" i="5"/>
  <c r="A7" i="5"/>
  <c r="F5" i="3"/>
  <c r="F201" i="3"/>
  <c r="F203" i="3" s="1"/>
  <c r="F182" i="3"/>
  <c r="F167" i="3"/>
  <c r="F158" i="3"/>
  <c r="F150" i="3"/>
  <c r="F142" i="3"/>
  <c r="F105" i="3"/>
  <c r="F101" i="3"/>
  <c r="F100" i="3"/>
  <c r="F96" i="3"/>
  <c r="F95" i="3"/>
  <c r="F94" i="3"/>
  <c r="F86" i="3"/>
  <c r="F85" i="3"/>
  <c r="F80" i="3"/>
  <c r="F72" i="3"/>
  <c r="F42" i="3"/>
  <c r="F126" i="3" l="1"/>
  <c r="F134" i="3" s="1"/>
  <c r="F64" i="3"/>
  <c r="F11" i="3"/>
  <c r="F8" i="3"/>
  <c r="F27" i="3"/>
  <c r="F25" i="3"/>
  <c r="F36" i="3"/>
  <c r="F49" i="3"/>
  <c r="B23" i="5"/>
  <c r="C17" i="5" l="1"/>
  <c r="F51" i="3"/>
  <c r="C13" i="5" s="1"/>
  <c r="C21" i="5"/>
  <c r="F205" i="3" l="1"/>
  <c r="C23" i="5"/>
  <c r="C47" i="5" l="1"/>
  <c r="C48" i="5" s="1"/>
  <c r="C24" i="5" l="1"/>
  <c r="C25" i="5" s="1"/>
</calcChain>
</file>

<file path=xl/sharedStrings.xml><?xml version="1.0" encoding="utf-8"?>
<sst xmlns="http://schemas.openxmlformats.org/spreadsheetml/2006/main" count="422" uniqueCount="222">
  <si>
    <t>Rév.</t>
  </si>
  <si>
    <t>Date</t>
  </si>
  <si>
    <t>Libellé</t>
  </si>
  <si>
    <t>Rédacteur</t>
  </si>
  <si>
    <t>Vérifié par</t>
  </si>
  <si>
    <t>NOTA :</t>
  </si>
  <si>
    <t>Le quantitatif n'étant pas une pièce contractuelle, celui-ci devra être vérifié par l'entreprise adjudicataire avant signature des marchés.</t>
  </si>
  <si>
    <t>Les quantités sont données à titre indicatif.</t>
  </si>
  <si>
    <t>Ces quantités représentent dans certains cas des surfaces à couvrir, dans d'autres des surfaces projetées.</t>
  </si>
  <si>
    <t>Dans tous les cas, l'entrepreneur devra vérifier ces quantités, les modifier si besoin et en informer la maîtrise d’œuvre.</t>
  </si>
  <si>
    <t>Si les quantités indiquées ne sont pas modifiées, elles seront considérées comme validées par l'entreprise.</t>
  </si>
  <si>
    <t>OFFRES :</t>
  </si>
  <si>
    <t>Les entreprises doivent remettre leurs offres suivant le bordereau joint.</t>
  </si>
  <si>
    <t>REPERE</t>
  </si>
  <si>
    <t>DESIGNATION</t>
  </si>
  <si>
    <t>U</t>
  </si>
  <si>
    <t>Q.U.</t>
  </si>
  <si>
    <t>P.U.</t>
  </si>
  <si>
    <t>PRIX TOTAL</t>
  </si>
  <si>
    <t>Maître d'Ouvrage :</t>
  </si>
  <si>
    <t>Première émission</t>
  </si>
  <si>
    <t>PREAMBULE</t>
  </si>
  <si>
    <t>QUANTITES :</t>
  </si>
  <si>
    <t>RECAPITULATIF</t>
  </si>
  <si>
    <t>3.1</t>
  </si>
  <si>
    <t>4.1</t>
  </si>
  <si>
    <t xml:space="preserve">Suivant art. du CCTP </t>
  </si>
  <si>
    <t>SIN</t>
  </si>
  <si>
    <t>Maîtrise d’Œuvre Technique pour la mise en conformité du SSI des Bâtiments PMT et HNH de l’hôpital Gabriel Montpied</t>
  </si>
  <si>
    <r>
      <rPr>
        <b/>
        <sz val="22"/>
        <rFont val="Century Gothic"/>
        <family val="2"/>
      </rPr>
      <t>Centre Hospitalier Universitaire</t>
    </r>
    <r>
      <rPr>
        <b/>
        <sz val="12"/>
        <rFont val="Century Gothic"/>
        <family val="2"/>
      </rPr>
      <t xml:space="preserve">
58 rue Montalembert
63003 CLERMONT FERRAND</t>
    </r>
  </si>
  <si>
    <t>5.1</t>
  </si>
  <si>
    <t>Affaire n°3144</t>
  </si>
  <si>
    <t>Copie et/ou reproduction interdites. Lois du 11 mars 1957 et 3 juillet 1985. Unauthorized reproduction and circulation are prohibited.</t>
  </si>
  <si>
    <t>m²</t>
  </si>
  <si>
    <t>TVA 20%</t>
  </si>
  <si>
    <t>TOTAL T.T.C</t>
  </si>
  <si>
    <t>JM</t>
  </si>
  <si>
    <t>DESCRIPTION DES OUVRAGES DE MENUISERIES INTERIEURES - TRANCHE FERME</t>
  </si>
  <si>
    <t>TRAVAUX DE MENUISERIES INTERIEURES</t>
  </si>
  <si>
    <t>DEPOSE PORTE</t>
  </si>
  <si>
    <t>MENUISERIES INTERIEURES</t>
  </si>
  <si>
    <t>BLOC-PORTE DAS EI90</t>
  </si>
  <si>
    <t>BLOC-PORTE DAS EI30</t>
  </si>
  <si>
    <t>DIVERS</t>
  </si>
  <si>
    <t>ml</t>
  </si>
  <si>
    <t>DESCRIPTION DES OUVRAGES DE MENUISERIES INTERIEURES - TRANCHE OPTIONNELLE</t>
  </si>
  <si>
    <t>4.1.1</t>
  </si>
  <si>
    <t>TRAVAUX DE DEPOSES</t>
  </si>
  <si>
    <t>Dépose porte</t>
  </si>
  <si>
    <t>4.1.2</t>
  </si>
  <si>
    <t>4.1.2.1</t>
  </si>
  <si>
    <t>4.1.2.2</t>
  </si>
  <si>
    <t>BLOC-PORTE EI30</t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</si>
  <si>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HNH :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</si>
  <si>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Local TGS SS -1</t>
    </r>
  </si>
  <si>
    <t>DESCRIPTION DES OUVRAGES DE PLATRERIE - TRANCHE FERME</t>
  </si>
  <si>
    <t>TRAVAUX DE PLATRERIE</t>
  </si>
  <si>
    <t>GENERALITES-INSTALLATION DE CHANTIER</t>
  </si>
  <si>
    <t>3.2</t>
  </si>
  <si>
    <t>3.3</t>
  </si>
  <si>
    <t>AMENEE ET REPLI DU MATERIEL ET EQUIPEMENTS</t>
  </si>
  <si>
    <t>PROTECTION, ISOLEMENT ET SIGNALISATION</t>
  </si>
  <si>
    <t>ETUDES-PLANS D'EXECUTION ET DE CHANTIER-DOE</t>
  </si>
  <si>
    <t>ens</t>
  </si>
  <si>
    <t>4.1.3</t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</si>
  <si>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PMT :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</si>
  <si>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R+2 : Passerelle Liaison Nord,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</si>
  <si>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R+3 : PMT 3127 C – Circulation, Passerelle liaison nord.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</si>
  <si>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R+3 : PMT 3202 C – Circulation.</t>
    </r>
  </si>
  <si>
    <t>5.1.1</t>
  </si>
  <si>
    <t>5.1.1.1</t>
  </si>
  <si>
    <t>5.1.2</t>
  </si>
  <si>
    <t>5.1.2.1</t>
  </si>
  <si>
    <t>5.1.2.2</t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</si>
  <si>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Suivant la pose de bloc-porte DAS EI 90 &amp; DAS EI 30</t>
    </r>
  </si>
  <si>
    <t>6.1</t>
  </si>
  <si>
    <t>6.1.2</t>
  </si>
  <si>
    <t>6.1.1.1</t>
  </si>
  <si>
    <t>6.1.1</t>
  </si>
  <si>
    <t>6.1.2.1</t>
  </si>
  <si>
    <t>DOUBLAGE</t>
  </si>
  <si>
    <t>Doublage EI90</t>
  </si>
  <si>
    <t>6.1.3</t>
  </si>
  <si>
    <t>Cloison EI120</t>
  </si>
  <si>
    <t>6.1.4</t>
  </si>
  <si>
    <t>GAINES TECHNIQUES</t>
  </si>
  <si>
    <t>6.1.4.1</t>
  </si>
  <si>
    <t>6.1.3.1</t>
  </si>
  <si>
    <t>VTP EI120</t>
  </si>
  <si>
    <t>6.1.4.2</t>
  </si>
  <si>
    <t>VTP EI60</t>
  </si>
  <si>
    <t>CONDUIT DE DESENFUMAGE</t>
  </si>
  <si>
    <t>Conduit de désenfumage vertical EI90</t>
  </si>
  <si>
    <t>Conduit de désenfumage horizontal EI90</t>
  </si>
  <si>
    <t>Flocage EI90</t>
  </si>
  <si>
    <t>6.2</t>
  </si>
  <si>
    <t>TRAVAUX DE FAUX-PLAFOND</t>
  </si>
  <si>
    <t>6.2.1</t>
  </si>
  <si>
    <t>TOTAL H.T. TRAVAUX DE FAUX PLAFOND</t>
  </si>
  <si>
    <t>6.3</t>
  </si>
  <si>
    <t>TRAVAUX DE PEINTURE</t>
  </si>
  <si>
    <t>6.3.1</t>
  </si>
  <si>
    <t>PREPARATION SUR PAROIS EXISTANTES</t>
  </si>
  <si>
    <t>6.3.2</t>
  </si>
  <si>
    <t>TOILE DE VERRE 175G/M²</t>
  </si>
  <si>
    <t>6.3.3</t>
  </si>
  <si>
    <t>PEINTURE SUR PAROIS</t>
  </si>
  <si>
    <t>6.3.4</t>
  </si>
  <si>
    <t>PEINTURE EN PLAFOND</t>
  </si>
  <si>
    <t>6.3.5</t>
  </si>
  <si>
    <t>PEINTURE SUR SUPPORT BOIS</t>
  </si>
  <si>
    <t>6.3.6</t>
  </si>
  <si>
    <t>TRAVAUX DE NETTOYAGE</t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</si>
  <si>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Sur l’ensemble de la zone travaux.</t>
    </r>
  </si>
  <si>
    <t>TOTAL H.T. TRAVAUX DE PEINTURE</t>
  </si>
  <si>
    <t>DESCRIPTION DES OUVRAGES DE PLATRERIE - TRANCHE OPTIONNELLE</t>
  </si>
  <si>
    <t>TOTAL H.T. OUVRAGES DE PLATRERIE - TRANCHE FERME</t>
  </si>
  <si>
    <t>7.1</t>
  </si>
  <si>
    <t>7.1.1</t>
  </si>
  <si>
    <t>7.2</t>
  </si>
  <si>
    <t>7.2.2</t>
  </si>
  <si>
    <t>7.2.3</t>
  </si>
  <si>
    <t>7.2.4</t>
  </si>
  <si>
    <t>DESCRIPTION DES OUVRAGES DE MENUISERIE ALUMINIUM - TRANCHE FERME</t>
  </si>
  <si>
    <t>8.1</t>
  </si>
  <si>
    <t>TRAVAUX DE MENUISERIE ALUMINIUM</t>
  </si>
  <si>
    <t>PORTE AUTOMATIQUE</t>
  </si>
  <si>
    <t>8.1.1</t>
  </si>
  <si>
    <t>8.1.2</t>
  </si>
  <si>
    <t>DESCRIPTION DES OUVRAGES DE MENUISERIE ALUMINIUM - TRANCHE OPTIONNELLE</t>
  </si>
  <si>
    <t>9.1</t>
  </si>
  <si>
    <t>9.1.1</t>
  </si>
  <si>
    <t>RAIL DE PROTECTION</t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</si>
  <si>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SS -1 : Local TGS</t>
    </r>
  </si>
  <si>
    <t>TOTAL H.T. TRAVAUX DE MENUISERIES INTERIEURES - TRANCHE FERME</t>
  </si>
  <si>
    <t>TOTAL H.T. TRAVAUX DE PLATRERIE</t>
  </si>
  <si>
    <t>TOTAL H.T. OUVRAGES DE PLATRERIE - TRANCHE OPTIONNELLE</t>
  </si>
  <si>
    <t>TOTAL H.T. OUVRAGES DE MENUISERIES ALUMINIUM - TRANCHE OPTIONNELLE</t>
  </si>
  <si>
    <t>TOTAL H.T. TRAVAUX DE SECOND ŒUVRE - TRANCHE FERME</t>
  </si>
  <si>
    <t>TOTAL H.T. TRAVAUX DE SECOND ŒUVRE - TRANCHE OPTIONNELLE</t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</si>
  <si>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R+3 : Passerelle Liaison Nord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</si>
  <si>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R+3 : Passerelle Liaison Nord.</t>
    </r>
  </si>
  <si>
    <t>MODIFICATION MENUISERIE EXISTANTE</t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</si>
  <si>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PMT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</si>
  <si>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R+3 – Passerelle liaison nord</t>
    </r>
  </si>
  <si>
    <t>TOTAL H.T. OUVRAGES DE MENUISERIE ALUMINIUM - TRANCHE FERME</t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</si>
  <si>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RDC : Suivant plan Bâtiment PMT – Bâtiments 13, 14, 15, 16, 17 – RDC – Rénovation DAS (CVC/Désenfumage)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</si>
  <si>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R+1 : Suivant plan Bâtiment PMT – Bâtiments 13, 14, 15, 16, 17 – R+1 – Rénovation DAS (CVC/Désenfumage)</t>
    </r>
  </si>
  <si>
    <r>
      <t>à</t>
    </r>
    <r>
      <rPr>
        <sz val="7"/>
        <rFont val="Times New Roman"/>
        <family val="1"/>
      </rPr>
      <t xml:space="preserve">  </t>
    </r>
    <r>
      <rPr>
        <sz val="10"/>
        <rFont val="Century Gothic"/>
        <family val="2"/>
      </rPr>
      <t>R+2 : Suivant plan Bâtiment PMT – Bâtiments 13, 14, 15, 16, 17 – R+2 – Rénovation DAS (CVC/Désenfumage)</t>
    </r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</si>
  <si>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PMT : Passerelle Liaison Nord – en sous face des dalles haute et basses du SAS créé (2.75 x 2.55 ml)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</si>
  <si>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RDC : Suivant plan Bâtiment PMT – Bâtiments 13, 14, 15, 16, 17 – R+1 – Rénovation DAS (CVC/Désenfumage)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</si>
  <si>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Suivant le remplacement des portes DAS en sous-sol</t>
    </r>
  </si>
  <si>
    <t>TRANCHE FERME (PMT)</t>
  </si>
  <si>
    <t>TRANCHE OPTIONNELLE (HNH)</t>
  </si>
  <si>
    <t>BOITE AUTOPORTANTE EI60</t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</si>
  <si>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Suivant cloison EI60 (Boite autoportante)</t>
    </r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</si>
  <si>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HNH : SS -1 : Local TGS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</si>
  <si>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Plinthes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</si>
  <si>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Portes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</si>
  <si>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R+3 : PMT 3128 C – Circulation, SAS Passerelle liaison nord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</si>
  <si>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Du SS2 au R+1</t>
    </r>
  </si>
  <si>
    <r>
      <t>à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Du SS2 au R+1</t>
    </r>
  </si>
  <si>
    <r>
      <t>à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Du R+2 au R+5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</si>
  <si>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SS1</t>
    </r>
  </si>
  <si>
    <r>
      <t>à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SS1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</si>
  <si>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R+3</t>
    </r>
  </si>
  <si>
    <t>4.1.3.1</t>
  </si>
  <si>
    <t>Plinthes bois</t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</si>
  <si>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Suivant la création de cloisons, de doublages ou de gaines (du RDC au R+4)</t>
    </r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</si>
  <si>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PMT : Passerelle Liaison Nord – Sur VH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</si>
  <si>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R+1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</si>
  <si>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R+4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</si>
  <si>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R+2</t>
    </r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</si>
  <si>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PMT : Passerelle Liaison Nord – RDC</t>
    </r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</si>
  <si>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PMT : RDC Salle à manger médecin 0306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</si>
  <si>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SS -1 : Suivant plan Bâtiment PMT – Bâtiments 13, 14, 15, 16, 17 – Sous-sol -1 – Rénovation DAS (CVC/Désenfumage)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</si>
  <si>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R+2 : Suivant plan Bâtiment PMT – Bâtiments 13, 14, 15, 16, 17 – R+2 – Rénovation DAS (CVC/Désenfumage)</t>
    </r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</si>
  <si>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PMT : Sur jouées de faux-plafond</t>
    </r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</si>
  <si>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PMT : Passerelle Liaison Nord – RDC à R+4</t>
    </r>
    <r>
      <rPr>
        <b/>
        <i/>
        <sz val="10"/>
        <rFont val="Century Gothic"/>
        <family val="2"/>
      </rPr>
      <t>,</t>
    </r>
    <r>
      <rPr>
        <i/>
        <sz val="10"/>
        <rFont val="Century Gothic"/>
        <family val="2"/>
      </rPr>
      <t xml:space="preserve"> au droit des gaines de désenfumage verticales créées</t>
    </r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</si>
  <si>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Suivant VH créée dans Passerelle Liaison Nord – RDC à R+4 (en périphérie des percements)</t>
    </r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</si>
  <si>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Suivant dépose des portes (reprises en périphérie des portes)</t>
    </r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</si>
  <si>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Suivant VH créée dans Passerelle Liaison Nord – RDC à R+4 (en périphérie des percements</t>
    </r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</si>
  <si>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Sur conduit de désenfumage EI90 (du R+1 au R+3)</t>
    </r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</si>
  <si>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Sur doublage R+3 : Passerelle Liaison Nord</t>
    </r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</si>
  <si>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Sur cloisons R+3 : Passerelle Liaison Nord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</si>
  <si>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Sur parois existantes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</si>
  <si>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Sur gaine de désenfumage</t>
    </r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</si>
  <si>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PMT : Passerelle Liaison Nord – Jouées de faux-plafond</t>
    </r>
  </si>
  <si>
    <t>DEMOLITION PLAFOND EXISTANT</t>
  </si>
  <si>
    <t>JOUEES DE FAUX-PLAFONDS</t>
  </si>
  <si>
    <t>6.2.2</t>
  </si>
  <si>
    <t>6.2.3</t>
  </si>
  <si>
    <t>REMANIAGE FAUX-PLAFOND DEMONTABLE</t>
  </si>
  <si>
    <t>6.2.4</t>
  </si>
  <si>
    <t>ADAPTATION PLAFOND FIXE</t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</si>
  <si>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 xml:space="preserve">PMT : RDC Salle à manger médecin 0306, suivant création plafond en plaque de plâtre. </t>
    </r>
  </si>
  <si>
    <t>6.1.3.2</t>
  </si>
  <si>
    <t>6.1.4.3</t>
  </si>
  <si>
    <t>PRESTATIONS SUPPLEMENTAIRES EVENTUELLES</t>
  </si>
  <si>
    <t>10.1</t>
  </si>
  <si>
    <t>PSE N°1: ADAPTATION DES GAINES DE DESENFUMAGE</t>
  </si>
  <si>
    <t>TOTAL H.T. PSE N°1: ADAPTATION DES GAINES DE DESENFUMAGE</t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</si>
  <si>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Bâtiment HNH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</si>
  <si>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3144-H-03-PROG010</t>
    </r>
  </si>
  <si>
    <r>
      <t>o</t>
    </r>
    <r>
      <rPr>
        <sz val="7"/>
        <rFont val="Times New Roman"/>
        <family val="1"/>
      </rPr>
      <t xml:space="preserve">    </t>
    </r>
    <r>
      <rPr>
        <i/>
        <sz val="10"/>
        <rFont val="Century Gothic"/>
        <family val="2"/>
      </rPr>
      <t>600 x 700h (2u)</t>
    </r>
  </si>
  <si>
    <r>
      <t>o</t>
    </r>
    <r>
      <rPr>
        <sz val="7"/>
        <rFont val="Times New Roman"/>
        <family val="1"/>
      </rPr>
      <t xml:space="preserve">    </t>
    </r>
    <r>
      <rPr>
        <i/>
        <sz val="10"/>
        <rFont val="Century Gothic"/>
        <family val="2"/>
      </rPr>
      <t>450 x 450h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</si>
  <si>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3144-H-03-PROG011</t>
    </r>
  </si>
  <si>
    <r>
      <t>o</t>
    </r>
    <r>
      <rPr>
        <sz val="7"/>
        <rFont val="Times New Roman"/>
        <family val="1"/>
      </rPr>
      <t xml:space="preserve">    </t>
    </r>
    <r>
      <rPr>
        <i/>
        <sz val="10"/>
        <rFont val="Century Gothic"/>
        <family val="2"/>
      </rPr>
      <t>450 x 350h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</si>
  <si>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3144-H-03-PROG012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</si>
  <si>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3144-H-03-PROG013</t>
    </r>
  </si>
  <si>
    <r>
      <t>à</t>
    </r>
    <r>
      <rPr>
        <sz val="7"/>
        <rFont val="Times New Roman"/>
        <family val="1"/>
      </rPr>
      <t xml:space="preserve">  </t>
    </r>
    <r>
      <rPr>
        <i/>
        <sz val="10"/>
        <rFont val="Century Gothic"/>
        <family val="2"/>
      </rPr>
      <t>3144-H-03-PROG014</t>
    </r>
  </si>
  <si>
    <r>
      <t xml:space="preserve">LOT N°04 SECOND OEUVRE
</t>
    </r>
    <r>
      <rPr>
        <b/>
        <sz val="16"/>
        <color theme="0"/>
        <rFont val="Century Gothic"/>
        <family val="2"/>
      </rPr>
      <t>Décomposition de Prix Global et Forfaitaire (D.P.G.F.)</t>
    </r>
  </si>
  <si>
    <t>TOTAL H.T. GENERALITES-INSTALLATION DE CHANTIER-TRANCHE FERME</t>
  </si>
  <si>
    <t>TOTAL H.T. GENERALITES-INSTALLATION DE CHANTIER-TRANCHE OPTIONNELLE</t>
  </si>
  <si>
    <t xml:space="preserve">TOTAL H.T. TRAVAUX DE MENUISERIES INTERIEURES </t>
  </si>
  <si>
    <t>MONTANT
EN €</t>
  </si>
  <si>
    <t>Ajout de compléments</t>
  </si>
  <si>
    <t>6.3.7</t>
  </si>
  <si>
    <t>PEINTURE INTUMESCENTE</t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</si>
  <si>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PMT : Sur l’ensemble des poutrelles métalliques en sous face de dalle du R+1 au R+4</t>
    </r>
  </si>
  <si>
    <t>CLOISON COUPE-FEU</t>
  </si>
  <si>
    <t>7.2.1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</si>
</sst>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* #,##0.00\ &quot;€&quot;_-;\-* #,##0.00\ &quot;€&quot;_-;_-* &quot;-&quot;??\ &quot;€&quot;_-;_-@_-"/>
    <numFmt numFmtId="164" formatCode="#,##0.00\ [$€-40C];[Red]\-#,##0.00\ [$€-40C]"/>
    <numFmt numFmtId="165" formatCode="#,##0.00\ &quot;€&quot;"/>
  </numFmts>
  <fonts count="49" x14ac:knownFonts="1">
    <font>
      <sz val="10"/>
      <name val="Arial"/>
      <family val="2"/>
    </font>
    <font>
      <sz val="8"/>
      <name val="Arial"/>
      <family val="2"/>
    </font>
    <font>
      <sz val="10"/>
      <name val="Century Gothic"/>
      <family val="2"/>
    </font>
    <font>
      <i/>
      <sz val="8"/>
      <name val="Century Gothic"/>
      <family val="2"/>
    </font>
    <font>
      <sz val="9"/>
      <name val="Century Gothic"/>
      <family val="2"/>
    </font>
    <font>
      <b/>
      <sz val="10"/>
      <name val="Century Gothic"/>
      <family val="2"/>
    </font>
    <font>
      <b/>
      <sz val="12"/>
      <name val="Century Gothic"/>
      <family val="2"/>
    </font>
    <font>
      <b/>
      <sz val="11"/>
      <name val="Century Gothic"/>
      <family val="2"/>
    </font>
    <font>
      <b/>
      <i/>
      <sz val="11"/>
      <name val="Century Gothic"/>
      <family val="2"/>
    </font>
    <font>
      <b/>
      <u/>
      <sz val="11"/>
      <name val="Century Gothic"/>
      <family val="2"/>
    </font>
    <font>
      <b/>
      <sz val="20"/>
      <color theme="1" tint="0.34998626667073579"/>
      <name val="Century Gothic"/>
      <family val="2"/>
    </font>
    <font>
      <b/>
      <sz val="18"/>
      <color theme="0"/>
      <name val="Century Gothic"/>
      <family val="2"/>
    </font>
    <font>
      <sz val="8"/>
      <color rgb="FF000000"/>
      <name val="Century Gothic"/>
      <family val="2"/>
    </font>
    <font>
      <i/>
      <sz val="8"/>
      <color rgb="FFCD2339"/>
      <name val="Century Gothic"/>
      <family val="2"/>
    </font>
    <font>
      <b/>
      <u/>
      <sz val="16"/>
      <color theme="1" tint="0.34998626667073579"/>
      <name val="Century Gothic"/>
      <family val="2"/>
    </font>
    <font>
      <b/>
      <u/>
      <sz val="15"/>
      <color theme="1" tint="0.249977111117893"/>
      <name val="Century Gothic"/>
      <family val="2"/>
    </font>
    <font>
      <b/>
      <sz val="15"/>
      <color theme="1" tint="0.249977111117893"/>
      <name val="Century Gothic"/>
      <family val="2"/>
    </font>
    <font>
      <b/>
      <u/>
      <sz val="12"/>
      <color theme="1" tint="0.249977111117893"/>
      <name val="Century Gothic"/>
      <family val="2"/>
    </font>
    <font>
      <b/>
      <sz val="11"/>
      <color theme="1" tint="0.249977111117893"/>
      <name val="Century Gothic"/>
      <family val="2"/>
    </font>
    <font>
      <u/>
      <sz val="12"/>
      <color theme="1" tint="0.249977111117893"/>
      <name val="Century Gothic"/>
      <family val="2"/>
    </font>
    <font>
      <sz val="12"/>
      <color theme="1" tint="0.249977111117893"/>
      <name val="Century Gothic"/>
      <family val="2"/>
    </font>
    <font>
      <u/>
      <sz val="11"/>
      <color theme="1" tint="0.249977111117893"/>
      <name val="Century Gothic"/>
      <family val="2"/>
    </font>
    <font>
      <sz val="11"/>
      <color theme="1" tint="0.249977111117893"/>
      <name val="Century Gothic"/>
      <family val="2"/>
    </font>
    <font>
      <b/>
      <u/>
      <sz val="11"/>
      <color theme="1" tint="0.249977111117893"/>
      <name val="Century Gothic"/>
      <family val="2"/>
    </font>
    <font>
      <b/>
      <u/>
      <sz val="10"/>
      <color theme="1" tint="0.249977111117893"/>
      <name val="Century Gothic"/>
      <family val="2"/>
    </font>
    <font>
      <sz val="10"/>
      <color theme="1" tint="0.249977111117893"/>
      <name val="Century Gothic"/>
      <family val="2"/>
    </font>
    <font>
      <u/>
      <sz val="10"/>
      <color theme="1" tint="0.249977111117893"/>
      <name val="Century Gothic"/>
      <family val="2"/>
    </font>
    <font>
      <b/>
      <sz val="14"/>
      <color theme="0"/>
      <name val="Century Gothic"/>
      <family val="2"/>
    </font>
    <font>
      <b/>
      <sz val="11"/>
      <color theme="0"/>
      <name val="Century Gothic"/>
      <family val="2"/>
    </font>
    <font>
      <b/>
      <sz val="10"/>
      <color theme="1" tint="0.249977111117893"/>
      <name val="Century Gothic"/>
      <family val="2"/>
    </font>
    <font>
      <b/>
      <sz val="11"/>
      <color rgb="FFCC2339"/>
      <name val="Century Gothic"/>
      <family val="2"/>
    </font>
    <font>
      <b/>
      <u val="double"/>
      <sz val="11"/>
      <color rgb="FFCC2339"/>
      <name val="Century Gothic"/>
      <family val="2"/>
    </font>
    <font>
      <b/>
      <sz val="22"/>
      <name val="Century Gothic"/>
      <family val="2"/>
    </font>
    <font>
      <b/>
      <u/>
      <sz val="11"/>
      <color rgb="FFCC2339"/>
      <name val="Century Gothic"/>
      <family val="2"/>
    </font>
    <font>
      <b/>
      <sz val="11"/>
      <color rgb="FFC00000"/>
      <name val="Century Gothic"/>
      <family val="2"/>
    </font>
    <font>
      <b/>
      <i/>
      <sz val="10"/>
      <name val="Century Gothic"/>
      <family val="2"/>
    </font>
    <font>
      <sz val="8"/>
      <name val="Century Gothic"/>
      <family val="2"/>
    </font>
    <font>
      <sz val="10"/>
      <name val="Arial"/>
      <family val="2"/>
    </font>
    <font>
      <b/>
      <sz val="16"/>
      <color theme="0"/>
      <name val="Century Gothic"/>
      <family val="2"/>
    </font>
    <font>
      <b/>
      <sz val="6"/>
      <name val="Century Gothic"/>
      <family val="2"/>
    </font>
    <font>
      <i/>
      <sz val="10"/>
      <name val="Century Gothic"/>
      <family val="2"/>
    </font>
    <font>
      <sz val="10"/>
      <name val="Wingdings"/>
      <charset val="2"/>
    </font>
    <font>
      <sz val="7"/>
      <name val="Times New Roman"/>
      <family val="1"/>
    </font>
    <font>
      <sz val="11"/>
      <name val="Century Gothic"/>
      <family val="2"/>
    </font>
    <font>
      <b/>
      <sz val="9"/>
      <name val="Century Gothic"/>
      <family val="2"/>
    </font>
    <font>
      <b/>
      <u/>
      <sz val="9"/>
      <color rgb="FFCC2339"/>
      <name val="Century Gothic"/>
      <family val="2"/>
    </font>
    <font>
      <b/>
      <sz val="9"/>
      <color rgb="FFCC2339"/>
      <name val="Century Gothic"/>
      <family val="2"/>
    </font>
    <font>
      <b/>
      <i/>
      <u/>
      <sz val="11"/>
      <name val="Century Gothic"/>
      <family val="2"/>
    </font>
    <font>
      <sz val="10"/>
      <name val="Courier New"/>
      <family val="3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1" tint="0.499984740745262"/>
        <bgColor indexed="31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44" fontId="37" fillId="0" borderId="0" applyFont="0" applyFill="0" applyBorder="0" applyAlignment="0" applyProtection="0"/>
  </cellStyleXfs>
  <cellXfs count="133">
    <xf numFmtId="0" fontId="0" fillId="0" borderId="0" xfId="0"/>
    <xf numFmtId="0" fontId="2" fillId="0" borderId="0" xfId="0" applyFont="1"/>
    <xf numFmtId="0" fontId="3" fillId="0" borderId="0" xfId="0" applyFont="1" applyAlignment="1">
      <alignment vertical="top"/>
    </xf>
    <xf numFmtId="0" fontId="4" fillId="0" borderId="1" xfId="0" applyFont="1" applyBorder="1"/>
    <xf numFmtId="0" fontId="13" fillId="2" borderId="1" xfId="0" applyFont="1" applyFill="1" applyBorder="1" applyAlignment="1">
      <alignment horizontal="center"/>
    </xf>
    <xf numFmtId="49" fontId="15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0" fontId="17" fillId="0" borderId="0" xfId="0" applyFont="1" applyAlignment="1">
      <alignment horizontal="center" vertical="top" wrapText="1"/>
    </xf>
    <xf numFmtId="0" fontId="18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49" fontId="19" fillId="0" borderId="0" xfId="0" applyNumberFormat="1" applyFont="1" applyAlignment="1">
      <alignment horizontal="center" vertical="center"/>
    </xf>
    <xf numFmtId="0" fontId="20" fillId="0" borderId="0" xfId="0" applyFont="1" applyAlignment="1">
      <alignment wrapText="1"/>
    </xf>
    <xf numFmtId="49" fontId="17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/>
    </xf>
    <xf numFmtId="0" fontId="22" fillId="0" borderId="0" xfId="0" applyFont="1"/>
    <xf numFmtId="0" fontId="23" fillId="0" borderId="0" xfId="0" applyFont="1" applyAlignment="1">
      <alignment horizontal="center"/>
    </xf>
    <xf numFmtId="0" fontId="18" fillId="0" borderId="0" xfId="0" applyFont="1"/>
    <xf numFmtId="0" fontId="18" fillId="0" borderId="0" xfId="0" applyFont="1" applyAlignment="1">
      <alignment horizontal="right"/>
    </xf>
    <xf numFmtId="0" fontId="26" fillId="0" borderId="0" xfId="0" applyFont="1" applyAlignment="1">
      <alignment horizontal="center"/>
    </xf>
    <xf numFmtId="0" fontId="25" fillId="0" borderId="0" xfId="0" applyFont="1"/>
    <xf numFmtId="0" fontId="2" fillId="0" borderId="0" xfId="0" applyFont="1" applyAlignment="1">
      <alignment wrapText="1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wrapText="1"/>
    </xf>
    <xf numFmtId="164" fontId="2" fillId="0" borderId="0" xfId="0" applyNumberFormat="1" applyFont="1"/>
    <xf numFmtId="49" fontId="2" fillId="0" borderId="0" xfId="0" applyNumberFormat="1" applyFont="1" applyAlignment="1">
      <alignment horizontal="right" vertical="center" wrapText="1"/>
    </xf>
    <xf numFmtId="0" fontId="2" fillId="0" borderId="0" xfId="0" applyFont="1" applyAlignment="1">
      <alignment horizontal="left" wrapText="1" indent="1"/>
    </xf>
    <xf numFmtId="49" fontId="28" fillId="0" borderId="2" xfId="0" applyNumberFormat="1" applyFont="1" applyBorder="1" applyAlignment="1">
      <alignment horizontal="center" vertical="center" wrapText="1"/>
    </xf>
    <xf numFmtId="0" fontId="28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wrapText="1"/>
    </xf>
    <xf numFmtId="0" fontId="2" fillId="0" borderId="2" xfId="0" applyFont="1" applyBorder="1" applyAlignment="1">
      <alignment wrapText="1"/>
    </xf>
    <xf numFmtId="49" fontId="28" fillId="4" borderId="1" xfId="0" applyNumberFormat="1" applyFont="1" applyFill="1" applyBorder="1" applyAlignment="1">
      <alignment horizontal="center" vertical="center" wrapText="1"/>
    </xf>
    <xf numFmtId="0" fontId="28" fillId="4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1" xfId="0" applyFont="1" applyBorder="1"/>
    <xf numFmtId="0" fontId="3" fillId="0" borderId="0" xfId="0" applyFont="1"/>
    <xf numFmtId="0" fontId="8" fillId="5" borderId="0" xfId="0" applyFont="1" applyFill="1" applyAlignment="1">
      <alignment wrapText="1"/>
    </xf>
    <xf numFmtId="0" fontId="5" fillId="5" borderId="0" xfId="0" applyFont="1" applyFill="1" applyAlignment="1">
      <alignment horizontal="right"/>
    </xf>
    <xf numFmtId="0" fontId="2" fillId="5" borderId="4" xfId="0" applyFont="1" applyFill="1" applyBorder="1" applyAlignment="1">
      <alignment wrapText="1"/>
    </xf>
    <xf numFmtId="0" fontId="7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center" wrapText="1"/>
    </xf>
    <xf numFmtId="0" fontId="7" fillId="0" borderId="0" xfId="0" applyFont="1" applyAlignment="1">
      <alignment wrapText="1"/>
    </xf>
    <xf numFmtId="0" fontId="29" fillId="0" borderId="2" xfId="0" applyFont="1" applyBorder="1" applyAlignment="1">
      <alignment horizontal="center" vertical="center" wrapText="1"/>
    </xf>
    <xf numFmtId="0" fontId="2" fillId="5" borderId="3" xfId="0" applyFont="1" applyFill="1" applyBorder="1" applyAlignment="1">
      <alignment horizontal="center" vertical="center" wrapText="1"/>
    </xf>
    <xf numFmtId="0" fontId="33" fillId="0" borderId="0" xfId="0" applyFont="1" applyAlignment="1">
      <alignment horizontal="left" vertical="center" wrapText="1"/>
    </xf>
    <xf numFmtId="0" fontId="5" fillId="0" borderId="0" xfId="0" applyFont="1" applyAlignment="1">
      <alignment horizontal="center" vertical="center" wrapText="1"/>
    </xf>
    <xf numFmtId="0" fontId="36" fillId="0" borderId="0" xfId="0" applyFont="1"/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vertical="center"/>
    </xf>
    <xf numFmtId="0" fontId="30" fillId="0" borderId="2" xfId="0" applyFont="1" applyBorder="1" applyAlignment="1">
      <alignment horizontal="center" vertical="center" wrapText="1"/>
    </xf>
    <xf numFmtId="0" fontId="31" fillId="0" borderId="2" xfId="0" applyFont="1" applyBorder="1" applyAlignment="1">
      <alignment vertical="center" wrapText="1"/>
    </xf>
    <xf numFmtId="0" fontId="2" fillId="0" borderId="2" xfId="0" applyFont="1" applyBorder="1" applyAlignment="1">
      <alignment vertical="center" wrapText="1"/>
    </xf>
    <xf numFmtId="0" fontId="9" fillId="0" borderId="2" xfId="0" applyFont="1" applyBorder="1" applyAlignment="1">
      <alignment vertical="center" wrapText="1"/>
    </xf>
    <xf numFmtId="0" fontId="24" fillId="0" borderId="2" xfId="0" applyFont="1" applyBorder="1" applyAlignment="1">
      <alignment vertical="center" wrapText="1"/>
    </xf>
    <xf numFmtId="0" fontId="2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164" fontId="35" fillId="0" borderId="9" xfId="0" applyNumberFormat="1" applyFont="1" applyBorder="1" applyAlignment="1">
      <alignment vertical="center"/>
    </xf>
    <xf numFmtId="0" fontId="8" fillId="0" borderId="0" xfId="0" applyFont="1" applyAlignment="1">
      <alignment horizontal="center" vertical="center" wrapText="1"/>
    </xf>
    <xf numFmtId="164" fontId="2" fillId="0" borderId="0" xfId="0" applyNumberFormat="1" applyFont="1" applyAlignment="1">
      <alignment vertical="center"/>
    </xf>
    <xf numFmtId="0" fontId="30" fillId="0" borderId="0" xfId="0" applyFont="1" applyAlignment="1">
      <alignment horizontal="center" vertical="center" wrapText="1"/>
    </xf>
    <xf numFmtId="0" fontId="36" fillId="0" borderId="0" xfId="0" applyFont="1" applyAlignment="1">
      <alignment horizontal="left" vertical="center"/>
    </xf>
    <xf numFmtId="0" fontId="2" fillId="5" borderId="10" xfId="0" applyFont="1" applyFill="1" applyBorder="1" applyAlignment="1">
      <alignment horizontal="center" wrapText="1"/>
    </xf>
    <xf numFmtId="0" fontId="34" fillId="5" borderId="11" xfId="0" applyFont="1" applyFill="1" applyBorder="1" applyAlignment="1">
      <alignment horizontal="left" wrapText="1" indent="1"/>
    </xf>
    <xf numFmtId="0" fontId="4" fillId="0" borderId="1" xfId="0" applyFont="1" applyBorder="1" applyAlignment="1">
      <alignment horizontal="center"/>
    </xf>
    <xf numFmtId="14" fontId="4" fillId="0" borderId="1" xfId="0" applyNumberFormat="1" applyFont="1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3" fillId="0" borderId="0" xfId="0" applyFont="1" applyAlignment="1">
      <alignment horizontal="left" vertical="top"/>
    </xf>
    <xf numFmtId="0" fontId="7" fillId="0" borderId="2" xfId="0" applyFont="1" applyBorder="1" applyAlignment="1">
      <alignment horizontal="right" vertical="center" wrapText="1"/>
    </xf>
    <xf numFmtId="0" fontId="2" fillId="0" borderId="2" xfId="0" applyFont="1" applyBorder="1" applyAlignment="1">
      <alignment horizontal="right" wrapText="1"/>
    </xf>
    <xf numFmtId="0" fontId="2" fillId="0" borderId="0" xfId="0" applyFont="1" applyAlignment="1">
      <alignment horizontal="right" wrapText="1"/>
    </xf>
    <xf numFmtId="0" fontId="5" fillId="0" borderId="0" xfId="0" applyFont="1" applyAlignment="1">
      <alignment horizontal="center" wrapText="1"/>
    </xf>
    <xf numFmtId="49" fontId="2" fillId="0" borderId="0" xfId="0" applyNumberFormat="1" applyFont="1" applyAlignment="1">
      <alignment horizontal="right" vertical="center"/>
    </xf>
    <xf numFmtId="0" fontId="35" fillId="0" borderId="0" xfId="0" applyFont="1" applyAlignment="1">
      <alignment horizontal="right" vertical="center"/>
    </xf>
    <xf numFmtId="0" fontId="2" fillId="0" borderId="0" xfId="0" applyFont="1" applyAlignment="1">
      <alignment horizontal="center" vertical="center"/>
    </xf>
    <xf numFmtId="0" fontId="25" fillId="0" borderId="2" xfId="0" applyFont="1" applyBorder="1" applyAlignment="1">
      <alignment horizontal="center" vertical="center" wrapText="1"/>
    </xf>
    <xf numFmtId="0" fontId="26" fillId="0" borderId="2" xfId="0" applyFont="1" applyBorder="1" applyAlignment="1">
      <alignment vertical="center" wrapText="1"/>
    </xf>
    <xf numFmtId="0" fontId="40" fillId="0" borderId="0" xfId="0" applyFont="1" applyAlignment="1">
      <alignment horizontal="justify" vertical="center"/>
    </xf>
    <xf numFmtId="165" fontId="2" fillId="0" borderId="2" xfId="0" applyNumberFormat="1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41" fillId="0" borderId="0" xfId="0" applyFont="1" applyAlignment="1">
      <alignment horizontal="justify" vertical="center"/>
    </xf>
    <xf numFmtId="0" fontId="41" fillId="0" borderId="2" xfId="0" applyFont="1" applyBorder="1" applyAlignment="1">
      <alignment horizontal="justify" vertical="center"/>
    </xf>
    <xf numFmtId="0" fontId="41" fillId="0" borderId="0" xfId="0" applyFont="1" applyAlignment="1">
      <alignment horizontal="left" vertical="center" indent="1"/>
    </xf>
    <xf numFmtId="0" fontId="43" fillId="0" borderId="2" xfId="0" applyFont="1" applyBorder="1" applyAlignment="1">
      <alignment horizontal="center" vertical="center" wrapText="1"/>
    </xf>
    <xf numFmtId="0" fontId="41" fillId="0" borderId="2" xfId="0" applyFont="1" applyBorder="1" applyAlignment="1">
      <alignment horizontal="left" vertical="center" indent="1"/>
    </xf>
    <xf numFmtId="0" fontId="41" fillId="0" borderId="0" xfId="0" applyFont="1" applyAlignment="1">
      <alignment horizontal="left" vertical="center" wrapText="1" indent="1"/>
    </xf>
    <xf numFmtId="0" fontId="2" fillId="0" borderId="5" xfId="0" applyFont="1" applyBorder="1" applyAlignment="1">
      <alignment wrapText="1"/>
    </xf>
    <xf numFmtId="0" fontId="2" fillId="0" borderId="12" xfId="0" applyFont="1" applyBorder="1" applyAlignment="1">
      <alignment horizontal="right" wrapText="1"/>
    </xf>
    <xf numFmtId="0" fontId="41" fillId="0" borderId="2" xfId="0" applyFont="1" applyBorder="1" applyAlignment="1">
      <alignment horizontal="left" vertical="center" wrapText="1" indent="1"/>
    </xf>
    <xf numFmtId="0" fontId="7" fillId="5" borderId="0" xfId="0" applyFont="1" applyFill="1" applyAlignment="1">
      <alignment horizontal="right"/>
    </xf>
    <xf numFmtId="0" fontId="7" fillId="5" borderId="10" xfId="0" applyFont="1" applyFill="1" applyBorder="1" applyAlignment="1">
      <alignment horizontal="right"/>
    </xf>
    <xf numFmtId="164" fontId="5" fillId="0" borderId="9" xfId="0" applyNumberFormat="1" applyFont="1" applyBorder="1" applyAlignment="1">
      <alignment vertical="center"/>
    </xf>
    <xf numFmtId="0" fontId="44" fillId="0" borderId="0" xfId="0" applyFont="1" applyAlignment="1">
      <alignment horizontal="right" vertical="center" wrapText="1"/>
    </xf>
    <xf numFmtId="0" fontId="45" fillId="0" borderId="0" xfId="0" applyFont="1" applyAlignment="1">
      <alignment horizontal="left" vertical="center" wrapText="1"/>
    </xf>
    <xf numFmtId="0" fontId="46" fillId="0" borderId="0" xfId="0" applyFont="1" applyAlignment="1">
      <alignment horizontal="center" vertical="center" wrapText="1"/>
    </xf>
    <xf numFmtId="0" fontId="44" fillId="0" borderId="0" xfId="0" applyFont="1" applyAlignment="1">
      <alignment horizontal="center" wrapText="1"/>
    </xf>
    <xf numFmtId="2" fontId="2" fillId="0" borderId="0" xfId="0" applyNumberFormat="1" applyFont="1" applyAlignment="1">
      <alignment wrapText="1"/>
    </xf>
    <xf numFmtId="49" fontId="2" fillId="2" borderId="0" xfId="0" applyNumberFormat="1" applyFont="1" applyFill="1" applyAlignment="1">
      <alignment horizontal="right" vertical="center" wrapText="1"/>
    </xf>
    <xf numFmtId="0" fontId="47" fillId="2" borderId="0" xfId="0" applyFont="1" applyFill="1" applyAlignment="1">
      <alignment horizontal="center" vertical="center" wrapText="1"/>
    </xf>
    <xf numFmtId="164" fontId="2" fillId="2" borderId="0" xfId="0" applyNumberFormat="1" applyFont="1" applyFill="1"/>
    <xf numFmtId="0" fontId="5" fillId="2" borderId="0" xfId="0" applyFont="1" applyFill="1" applyAlignment="1">
      <alignment horizontal="center" vertical="center" wrapText="1"/>
    </xf>
    <xf numFmtId="164" fontId="2" fillId="0" borderId="0" xfId="0" applyNumberFormat="1" applyFont="1" applyAlignment="1">
      <alignment wrapText="1"/>
    </xf>
    <xf numFmtId="0" fontId="31" fillId="0" borderId="2" xfId="0" applyFont="1" applyBorder="1" applyAlignment="1">
      <alignment vertical="center"/>
    </xf>
    <xf numFmtId="165" fontId="7" fillId="5" borderId="9" xfId="1" applyNumberFormat="1" applyFont="1" applyFill="1" applyBorder="1" applyAlignment="1">
      <alignment horizontal="right" vertical="center" wrapText="1"/>
    </xf>
    <xf numFmtId="0" fontId="2" fillId="0" borderId="0" xfId="0" applyFont="1" applyAlignment="1">
      <alignment horizontal="left" wrapText="1"/>
    </xf>
    <xf numFmtId="0" fontId="2" fillId="5" borderId="4" xfId="0" applyFont="1" applyFill="1" applyBorder="1" applyAlignment="1">
      <alignment horizontal="center" wrapText="1"/>
    </xf>
    <xf numFmtId="0" fontId="34" fillId="5" borderId="5" xfId="0" applyFont="1" applyFill="1" applyBorder="1" applyAlignment="1">
      <alignment horizontal="left" wrapText="1" indent="1"/>
    </xf>
    <xf numFmtId="0" fontId="2" fillId="5" borderId="2" xfId="0" applyFont="1" applyFill="1" applyBorder="1" applyAlignment="1">
      <alignment horizontal="center" vertical="center" wrapText="1"/>
    </xf>
    <xf numFmtId="0" fontId="7" fillId="5" borderId="13" xfId="0" applyFont="1" applyFill="1" applyBorder="1" applyAlignment="1">
      <alignment horizontal="right"/>
    </xf>
    <xf numFmtId="0" fontId="2" fillId="0" borderId="4" xfId="0" applyFont="1" applyBorder="1" applyAlignment="1">
      <alignment wrapText="1"/>
    </xf>
    <xf numFmtId="0" fontId="2" fillId="0" borderId="5" xfId="0" applyFont="1" applyBorder="1" applyAlignment="1">
      <alignment horizontal="center" wrapText="1"/>
    </xf>
    <xf numFmtId="0" fontId="2" fillId="0" borderId="14" xfId="0" applyFont="1" applyBorder="1" applyAlignment="1">
      <alignment horizontal="center" wrapText="1"/>
    </xf>
    <xf numFmtId="0" fontId="2" fillId="0" borderId="15" xfId="0" applyFont="1" applyBorder="1" applyAlignment="1">
      <alignment wrapText="1"/>
    </xf>
    <xf numFmtId="0" fontId="48" fillId="0" borderId="0" xfId="0" applyFont="1" applyAlignment="1">
      <alignment horizontal="left" vertical="center" indent="2"/>
    </xf>
    <xf numFmtId="0" fontId="44" fillId="0" borderId="0" xfId="0" applyFont="1" applyAlignment="1">
      <alignment wrapText="1"/>
    </xf>
    <xf numFmtId="0" fontId="35" fillId="0" borderId="0" xfId="0" applyFont="1" applyAlignment="1">
      <alignment horizontal="right" vertical="center" wrapText="1"/>
    </xf>
    <xf numFmtId="0" fontId="39" fillId="0" borderId="0" xfId="0" applyFont="1" applyAlignment="1">
      <alignment horizontal="center" vertical="center"/>
    </xf>
    <xf numFmtId="0" fontId="13" fillId="2" borderId="6" xfId="0" applyFont="1" applyFill="1" applyBorder="1" applyAlignment="1">
      <alignment horizontal="center"/>
    </xf>
    <xf numFmtId="0" fontId="13" fillId="2" borderId="7" xfId="0" applyFont="1" applyFill="1" applyBorder="1" applyAlignment="1">
      <alignment horizontal="center"/>
    </xf>
    <xf numFmtId="0" fontId="13" fillId="2" borderId="8" xfId="0" applyFont="1" applyFill="1" applyBorder="1" applyAlignment="1">
      <alignment horizontal="center"/>
    </xf>
    <xf numFmtId="0" fontId="4" fillId="0" borderId="6" xfId="0" applyFont="1" applyBorder="1" applyAlignment="1">
      <alignment horizontal="left"/>
    </xf>
    <xf numFmtId="0" fontId="4" fillId="0" borderId="7" xfId="0" applyFont="1" applyBorder="1" applyAlignment="1">
      <alignment horizontal="left"/>
    </xf>
    <xf numFmtId="0" fontId="4" fillId="0" borderId="8" xfId="0" applyFont="1" applyBorder="1" applyAlignment="1">
      <alignment horizontal="left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 vertical="top"/>
    </xf>
    <xf numFmtId="0" fontId="10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1" fillId="6" borderId="0" xfId="0" applyFont="1" applyFill="1" applyAlignment="1">
      <alignment horizontal="center" vertical="center" wrapText="1"/>
    </xf>
    <xf numFmtId="0" fontId="11" fillId="6" borderId="0" xfId="0" applyFont="1" applyFill="1" applyAlignment="1">
      <alignment horizontal="center" vertical="center"/>
    </xf>
    <xf numFmtId="0" fontId="5" fillId="0" borderId="0" xfId="0" applyFont="1" applyAlignment="1">
      <alignment horizontal="center" wrapText="1"/>
    </xf>
    <xf numFmtId="0" fontId="2" fillId="0" borderId="0" xfId="0" applyFont="1" applyAlignment="1">
      <alignment horizontal="center" wrapText="1"/>
    </xf>
    <xf numFmtId="49" fontId="14" fillId="0" borderId="0" xfId="0" applyNumberFormat="1" applyFont="1" applyAlignment="1">
      <alignment horizontal="center" vertical="center"/>
    </xf>
    <xf numFmtId="0" fontId="27" fillId="3" borderId="0" xfId="0" applyFont="1" applyFill="1" applyAlignment="1">
      <alignment horizontal="center" wrapText="1"/>
    </xf>
  </cellXfs>
  <cellStyles count="2">
    <cellStyle name="Monétaire" xfId="1" builtinId="4"/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CCCCC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3366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233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66675</xdr:rowOff>
    </xdr:from>
    <xdr:to>
      <xdr:col>0</xdr:col>
      <xdr:colOff>619125</xdr:colOff>
      <xdr:row>3</xdr:row>
      <xdr:rowOff>969434</xdr:rowOff>
    </xdr:to>
    <xdr:pic>
      <xdr:nvPicPr>
        <xdr:cNvPr id="1072" name="Picture 1">
          <a:extLst>
            <a:ext uri="{FF2B5EF4-FFF2-40B4-BE49-F238E27FC236}">
              <a16:creationId xmlns:a16="http://schemas.microsoft.com/office/drawing/2014/main" id="{00000000-0008-0000-0000-000030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33" r="92204" b="83702"/>
        <a:stretch>
          <a:fillRect/>
        </a:stretch>
      </xdr:blipFill>
      <xdr:spPr bwMode="auto">
        <a:xfrm>
          <a:off x="57150" y="66675"/>
          <a:ext cx="561975" cy="16838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140043</xdr:colOff>
      <xdr:row>16</xdr:row>
      <xdr:rowOff>17157</xdr:rowOff>
    </xdr:from>
    <xdr:to>
      <xdr:col>9</xdr:col>
      <xdr:colOff>533451</xdr:colOff>
      <xdr:row>23</xdr:row>
      <xdr:rowOff>63729</xdr:rowOff>
    </xdr:to>
    <xdr:pic>
      <xdr:nvPicPr>
        <xdr:cNvPr id="7" name="Image 7" descr="sintec">
          <a:extLst>
            <a:ext uri="{FF2B5EF4-FFF2-40B4-BE49-F238E27FC236}">
              <a16:creationId xmlns:a16="http://schemas.microsoft.com/office/drawing/2014/main" id="{E04716D9-3DAF-496B-8B7A-D211BC5BB6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4626" t="87523"/>
        <a:stretch>
          <a:fillRect/>
        </a:stretch>
      </xdr:blipFill>
      <xdr:spPr bwMode="auto">
        <a:xfrm>
          <a:off x="6045543" y="9171740"/>
          <a:ext cx="393408" cy="12805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171450</xdr:colOff>
      <xdr:row>3</xdr:row>
      <xdr:rowOff>85725</xdr:rowOff>
    </xdr:from>
    <xdr:to>
      <xdr:col>5</xdr:col>
      <xdr:colOff>532509</xdr:colOff>
      <xdr:row>3</xdr:row>
      <xdr:rowOff>1057275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5D5EFB8A-1DE9-90F7-9684-D6BADF2A5D5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586" t="16148" r="6705" b="7895"/>
        <a:stretch/>
      </xdr:blipFill>
      <xdr:spPr bwMode="auto">
        <a:xfrm>
          <a:off x="2952750" y="704850"/>
          <a:ext cx="1132584" cy="9715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485775</xdr:colOff>
      <xdr:row>7</xdr:row>
      <xdr:rowOff>104776</xdr:rowOff>
    </xdr:from>
    <xdr:to>
      <xdr:col>8</xdr:col>
      <xdr:colOff>266700</xdr:colOff>
      <xdr:row>7</xdr:row>
      <xdr:rowOff>3007538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0576653A-D4B4-7D02-8D21-230B913BA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14425" y="4476751"/>
          <a:ext cx="4867275" cy="2902762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10</xdr:row>
      <xdr:rowOff>161925</xdr:rowOff>
    </xdr:from>
    <xdr:to>
      <xdr:col>8</xdr:col>
      <xdr:colOff>324598</xdr:colOff>
      <xdr:row>16</xdr:row>
      <xdr:rowOff>28704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3FA48331-5136-780D-6990-FB9554C0A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76275" y="9029700"/>
          <a:ext cx="5363323" cy="92405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I22"/>
  <sheetViews>
    <sheetView tabSelected="1" view="pageBreakPreview" topLeftCell="A10" zoomScale="112" zoomScaleNormal="100" zoomScaleSheetLayoutView="112" workbookViewId="0">
      <selection activeCell="B31" sqref="B31"/>
    </sheetView>
    <sheetView tabSelected="1" workbookViewId="1"/>
  </sheetViews>
  <sheetFormatPr baseColWidth="10" defaultColWidth="11.5703125" defaultRowHeight="13.5" x14ac:dyDescent="0.25"/>
  <cols>
    <col min="1" max="1" width="9.42578125" style="1" customWidth="1"/>
    <col min="2" max="2" width="9.28515625" style="1" customWidth="1"/>
    <col min="3" max="3" width="11.42578125" style="1" customWidth="1"/>
    <col min="4" max="7" width="11.5703125" style="1" customWidth="1"/>
    <col min="8" max="10" width="9.28515625" style="1" customWidth="1"/>
    <col min="11" max="16384" width="11.5703125" style="1"/>
  </cols>
  <sheetData>
    <row r="1" spans="2:9" ht="36" customHeight="1" x14ac:dyDescent="0.25"/>
    <row r="2" spans="2:9" ht="12.75" customHeight="1" x14ac:dyDescent="0.25">
      <c r="B2" s="123" t="s">
        <v>19</v>
      </c>
      <c r="C2" s="123"/>
      <c r="D2" s="123"/>
      <c r="E2" s="123"/>
      <c r="F2" s="123"/>
      <c r="G2" s="123"/>
      <c r="H2" s="123"/>
      <c r="I2" s="123"/>
    </row>
    <row r="3" spans="2:9" ht="12.75" customHeight="1" x14ac:dyDescent="0.25">
      <c r="B3" s="66"/>
      <c r="C3" s="66"/>
      <c r="D3" s="66"/>
      <c r="E3" s="66"/>
      <c r="F3" s="66"/>
      <c r="G3" s="66"/>
      <c r="H3" s="66"/>
      <c r="I3" s="66"/>
    </row>
    <row r="4" spans="2:9" ht="146.25" customHeight="1" x14ac:dyDescent="0.25">
      <c r="B4" s="129" t="s">
        <v>29</v>
      </c>
      <c r="C4" s="130"/>
      <c r="D4" s="130"/>
      <c r="E4" s="130"/>
      <c r="F4" s="130"/>
      <c r="G4" s="130"/>
      <c r="H4" s="130"/>
      <c r="I4" s="130"/>
    </row>
    <row r="5" spans="2:9" x14ac:dyDescent="0.25">
      <c r="B5" s="70"/>
      <c r="C5" s="32"/>
      <c r="D5" s="32"/>
      <c r="E5" s="32"/>
      <c r="F5" s="32"/>
      <c r="G5" s="32"/>
      <c r="H5" s="32"/>
      <c r="I5" s="32"/>
    </row>
    <row r="6" spans="2:9" ht="40.5" customHeight="1" x14ac:dyDescent="0.25">
      <c r="B6" s="124" t="s">
        <v>31</v>
      </c>
      <c r="C6" s="124"/>
      <c r="D6" s="125"/>
      <c r="E6" s="125"/>
      <c r="F6" s="125"/>
      <c r="G6" s="125"/>
      <c r="H6" s="125"/>
      <c r="I6" s="125"/>
    </row>
    <row r="7" spans="2:9" ht="82.5" customHeight="1" x14ac:dyDescent="0.25">
      <c r="B7" s="124" t="s">
        <v>28</v>
      </c>
      <c r="C7" s="124"/>
      <c r="D7" s="125"/>
      <c r="E7" s="125"/>
      <c r="F7" s="125"/>
      <c r="G7" s="125"/>
      <c r="H7" s="125"/>
      <c r="I7" s="125"/>
    </row>
    <row r="8" spans="2:9" ht="237.75" customHeight="1" x14ac:dyDescent="0.25">
      <c r="B8" s="126"/>
      <c r="C8" s="126"/>
      <c r="D8" s="126"/>
      <c r="E8" s="126"/>
      <c r="F8" s="126"/>
      <c r="G8" s="126"/>
      <c r="H8" s="126"/>
      <c r="I8" s="126"/>
    </row>
    <row r="10" spans="2:9" ht="72" customHeight="1" x14ac:dyDescent="0.25">
      <c r="B10" s="127" t="s">
        <v>211</v>
      </c>
      <c r="C10" s="127"/>
      <c r="D10" s="128"/>
      <c r="E10" s="128"/>
      <c r="F10" s="128"/>
      <c r="G10" s="128"/>
      <c r="H10" s="128"/>
      <c r="I10" s="128"/>
    </row>
    <row r="11" spans="2:9" ht="15" customHeight="1" x14ac:dyDescent="0.25">
      <c r="B11" s="35"/>
      <c r="C11" s="2"/>
    </row>
    <row r="12" spans="2:9" x14ac:dyDescent="0.25">
      <c r="B12" s="122"/>
      <c r="C12" s="122"/>
      <c r="D12" s="122"/>
      <c r="E12" s="122"/>
      <c r="G12" s="122"/>
      <c r="H12" s="122"/>
      <c r="I12" s="122"/>
    </row>
    <row r="13" spans="2:9" ht="14.25" x14ac:dyDescent="0.3">
      <c r="B13" s="46"/>
      <c r="E13" s="46"/>
      <c r="F13" s="46"/>
      <c r="H13" s="46"/>
    </row>
    <row r="14" spans="2:9" x14ac:dyDescent="0.25">
      <c r="B14" s="47"/>
      <c r="C14" s="48"/>
      <c r="D14" s="48"/>
      <c r="E14" s="48"/>
      <c r="F14" s="48"/>
      <c r="G14" s="48"/>
      <c r="H14" s="48"/>
      <c r="I14" s="48"/>
    </row>
    <row r="15" spans="2:9" ht="13.5" customHeight="1" x14ac:dyDescent="0.3">
      <c r="B15" s="46"/>
      <c r="C15" s="60"/>
      <c r="H15" s="46"/>
    </row>
    <row r="16" spans="2:9" ht="13.5" customHeight="1" x14ac:dyDescent="0.3">
      <c r="C16" s="60"/>
      <c r="H16" s="46"/>
    </row>
    <row r="17" spans="2:9" ht="14.25" x14ac:dyDescent="0.3">
      <c r="C17" s="46"/>
      <c r="H17" s="46"/>
    </row>
    <row r="18" spans="2:9" x14ac:dyDescent="0.25">
      <c r="B18" s="4" t="s">
        <v>0</v>
      </c>
      <c r="C18" s="4" t="s">
        <v>1</v>
      </c>
      <c r="D18" s="116" t="s">
        <v>2</v>
      </c>
      <c r="E18" s="117"/>
      <c r="F18" s="117"/>
      <c r="G18" s="118"/>
      <c r="H18" s="4" t="s">
        <v>3</v>
      </c>
      <c r="I18" s="4" t="s">
        <v>4</v>
      </c>
    </row>
    <row r="19" spans="2:9" ht="14.25" x14ac:dyDescent="0.3">
      <c r="B19" s="3"/>
      <c r="C19" s="3"/>
      <c r="D19" s="119"/>
      <c r="E19" s="120"/>
      <c r="F19" s="120"/>
      <c r="G19" s="121"/>
      <c r="H19" s="34"/>
      <c r="I19" s="34"/>
    </row>
    <row r="20" spans="2:9" ht="14.25" x14ac:dyDescent="0.3">
      <c r="B20" s="63">
        <v>1</v>
      </c>
      <c r="C20" s="64">
        <v>46055</v>
      </c>
      <c r="D20" s="119" t="s">
        <v>216</v>
      </c>
      <c r="E20" s="120"/>
      <c r="F20" s="120"/>
      <c r="G20" s="121"/>
      <c r="H20" s="65" t="s">
        <v>36</v>
      </c>
      <c r="I20" s="65" t="s">
        <v>27</v>
      </c>
    </row>
    <row r="21" spans="2:9" ht="14.25" x14ac:dyDescent="0.3">
      <c r="B21" s="63">
        <v>0</v>
      </c>
      <c r="C21" s="64">
        <v>46030</v>
      </c>
      <c r="D21" s="119" t="s">
        <v>20</v>
      </c>
      <c r="E21" s="120"/>
      <c r="F21" s="120"/>
      <c r="G21" s="121"/>
      <c r="H21" s="65" t="s">
        <v>36</v>
      </c>
      <c r="I21" s="65" t="s">
        <v>27</v>
      </c>
    </row>
    <row r="22" spans="2:9" x14ac:dyDescent="0.25">
      <c r="B22" s="115" t="s">
        <v>32</v>
      </c>
      <c r="C22" s="115"/>
      <c r="D22" s="115"/>
      <c r="E22" s="115"/>
      <c r="F22" s="115"/>
      <c r="G22" s="115"/>
      <c r="H22" s="115"/>
      <c r="I22" s="115"/>
    </row>
  </sheetData>
  <sheetProtection selectLockedCells="1" selectUnlockedCells="1"/>
  <mergeCells count="13">
    <mergeCell ref="B12:E12"/>
    <mergeCell ref="G12:I12"/>
    <mergeCell ref="B2:I2"/>
    <mergeCell ref="B7:I7"/>
    <mergeCell ref="B8:I8"/>
    <mergeCell ref="B10:I10"/>
    <mergeCell ref="B4:I4"/>
    <mergeCell ref="B6:I6"/>
    <mergeCell ref="B22:I22"/>
    <mergeCell ref="D18:G18"/>
    <mergeCell ref="D19:G19"/>
    <mergeCell ref="D20:G20"/>
    <mergeCell ref="D21:G21"/>
  </mergeCells>
  <phoneticPr fontId="1" type="noConversion"/>
  <pageMargins left="0.23622047244094491" right="0.23622047244094491" top="0.15748031496062992" bottom="0.15748031496062992" header="0.11811023622047245" footer="0.11811023622047245"/>
  <pageSetup paperSize="9" scale="97" orientation="portrait" useFirstPageNumber="1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D26"/>
  <sheetViews>
    <sheetView tabSelected="1" view="pageBreakPreview" zoomScale="60" zoomScaleNormal="100" workbookViewId="0">
      <selection activeCell="B31" sqref="B31"/>
    </sheetView>
    <sheetView workbookViewId="1">
      <selection sqref="A1:B1"/>
    </sheetView>
  </sheetViews>
  <sheetFormatPr baseColWidth="10" defaultColWidth="11.5703125" defaultRowHeight="13.5" x14ac:dyDescent="0.25"/>
  <cols>
    <col min="1" max="1" width="18" style="18" customWidth="1"/>
    <col min="2" max="2" width="68.42578125" style="19" customWidth="1"/>
    <col min="3" max="3" width="11" style="1" customWidth="1"/>
    <col min="4" max="4" width="7.140625" style="1" customWidth="1"/>
    <col min="5" max="16384" width="11.5703125" style="1"/>
  </cols>
  <sheetData>
    <row r="1" spans="1:4" ht="20.25" x14ac:dyDescent="0.25">
      <c r="A1" s="131" t="s">
        <v>21</v>
      </c>
      <c r="B1" s="131"/>
    </row>
    <row r="2" spans="1:4" ht="121.5" customHeight="1" x14ac:dyDescent="0.25">
      <c r="A2" s="5"/>
      <c r="B2" s="6"/>
    </row>
    <row r="3" spans="1:4" ht="42.75" x14ac:dyDescent="0.25">
      <c r="A3" s="7" t="s">
        <v>5</v>
      </c>
      <c r="B3" s="8" t="s">
        <v>6</v>
      </c>
      <c r="C3" s="9"/>
      <c r="D3" s="9"/>
    </row>
    <row r="4" spans="1:4" ht="70.5" customHeight="1" x14ac:dyDescent="0.3">
      <c r="A4" s="10"/>
      <c r="B4" s="11"/>
    </row>
    <row r="5" spans="1:4" ht="17.25" customHeight="1" x14ac:dyDescent="0.25">
      <c r="A5" s="7" t="s">
        <v>22</v>
      </c>
      <c r="B5" s="8" t="s">
        <v>7</v>
      </c>
      <c r="C5" s="9"/>
      <c r="D5" s="9"/>
    </row>
    <row r="6" spans="1:4" ht="33.75" customHeight="1" x14ac:dyDescent="0.25">
      <c r="A6" s="12"/>
      <c r="B6" s="8" t="s">
        <v>8</v>
      </c>
      <c r="C6" s="9"/>
      <c r="D6" s="9"/>
    </row>
    <row r="7" spans="1:4" ht="33.75" customHeight="1" x14ac:dyDescent="0.25">
      <c r="A7" s="10"/>
      <c r="B7" s="8" t="s">
        <v>9</v>
      </c>
      <c r="C7" s="9"/>
      <c r="D7" s="9"/>
    </row>
    <row r="8" spans="1:4" ht="30.75" customHeight="1" x14ac:dyDescent="0.25">
      <c r="A8" s="10"/>
      <c r="B8" s="8" t="s">
        <v>10</v>
      </c>
      <c r="C8" s="9"/>
      <c r="D8" s="9"/>
    </row>
    <row r="9" spans="1:4" ht="72" customHeight="1" x14ac:dyDescent="0.25">
      <c r="A9" s="10"/>
      <c r="B9" s="8"/>
    </row>
    <row r="10" spans="1:4" ht="28.5" x14ac:dyDescent="0.25">
      <c r="A10" s="7" t="s">
        <v>11</v>
      </c>
      <c r="B10" s="8" t="s">
        <v>12</v>
      </c>
      <c r="C10" s="9"/>
      <c r="D10" s="9"/>
    </row>
    <row r="11" spans="1:4" ht="16.5" x14ac:dyDescent="0.3">
      <c r="A11" s="13"/>
      <c r="B11" s="14"/>
    </row>
    <row r="12" spans="1:4" ht="16.5" x14ac:dyDescent="0.3">
      <c r="A12" s="13"/>
      <c r="B12" s="14"/>
    </row>
    <row r="13" spans="1:4" ht="15" x14ac:dyDescent="0.25">
      <c r="A13" s="15"/>
      <c r="B13" s="16"/>
    </row>
    <row r="14" spans="1:4" ht="16.5" x14ac:dyDescent="0.3">
      <c r="A14" s="13"/>
      <c r="B14" s="17"/>
    </row>
    <row r="15" spans="1:4" ht="16.5" x14ac:dyDescent="0.3">
      <c r="A15" s="13"/>
      <c r="B15" s="14"/>
    </row>
    <row r="16" spans="1:4" ht="16.5" x14ac:dyDescent="0.3">
      <c r="A16" s="13"/>
      <c r="B16" s="14"/>
    </row>
    <row r="17" spans="1:2" ht="15" x14ac:dyDescent="0.25">
      <c r="A17" s="15"/>
      <c r="B17" s="16"/>
    </row>
    <row r="18" spans="1:2" ht="16.5" x14ac:dyDescent="0.3">
      <c r="A18" s="13"/>
      <c r="B18" s="14"/>
    </row>
    <row r="19" spans="1:2" ht="16.5" x14ac:dyDescent="0.3">
      <c r="A19" s="13"/>
      <c r="B19" s="14"/>
    </row>
    <row r="20" spans="1:2" ht="16.5" x14ac:dyDescent="0.3">
      <c r="A20" s="13"/>
      <c r="B20" s="14"/>
    </row>
    <row r="21" spans="1:2" ht="16.5" x14ac:dyDescent="0.3">
      <c r="A21" s="13"/>
      <c r="B21" s="14"/>
    </row>
    <row r="22" spans="1:2" ht="16.5" x14ac:dyDescent="0.3">
      <c r="A22" s="13"/>
      <c r="B22" s="14"/>
    </row>
    <row r="23" spans="1:2" ht="16.5" x14ac:dyDescent="0.3">
      <c r="A23" s="13"/>
      <c r="B23" s="14"/>
    </row>
    <row r="24" spans="1:2" ht="16.5" x14ac:dyDescent="0.3">
      <c r="A24" s="13"/>
      <c r="B24" s="14"/>
    </row>
    <row r="25" spans="1:2" ht="15" x14ac:dyDescent="0.25">
      <c r="A25" s="15"/>
      <c r="B25" s="16"/>
    </row>
    <row r="26" spans="1:2" ht="15" x14ac:dyDescent="0.25">
      <c r="A26" s="15"/>
      <c r="B26" s="17"/>
    </row>
  </sheetData>
  <sheetProtection selectLockedCells="1" selectUnlockedCells="1"/>
  <mergeCells count="1">
    <mergeCell ref="A1:B1"/>
  </mergeCells>
  <phoneticPr fontId="1" type="noConversion"/>
  <pageMargins left="0.59055118110236227" right="0.39370078740157483" top="0.94488188976377963" bottom="0.78740157480314965" header="0.19685039370078741" footer="0.19685039370078741"/>
  <pageSetup paperSize="9" firstPageNumber="0" fitToHeight="0" orientation="portrait" r:id="rId1"/>
  <headerFooter scaleWithDoc="0" alignWithMargins="0">
    <oddHeader>&amp;L&amp;G&amp;R&amp;"Century Gothic,Gras"&amp;8Mission de MOE pour la mise en conformité du SSI des bâtiment HNH et PMT
&amp;"Century Gothic,Normal"D.P.G.F. Lot 04 Second Oeuvre
DCE - &amp;"Century Gothic,Italique"Affaire n° 3144</oddHeader>
    <oddFooter>&amp;L&amp;"Arial,Gras"&amp;G&amp;C&amp;"Century Gothic,Normal"&amp;9Page &amp;P/&amp;N&amp;R&amp;"Century Gothic,Normal"&amp;9Rev. 1 du 02/02/2026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M205"/>
  <sheetViews>
    <sheetView tabSelected="1" view="pageBreakPreview" topLeftCell="A160" zoomScale="60" zoomScaleNormal="100" workbookViewId="0">
      <selection activeCell="B31" sqref="B31"/>
    </sheetView>
    <sheetView topLeftCell="A175" workbookViewId="1">
      <selection activeCell="I16" sqref="I16"/>
    </sheetView>
  </sheetViews>
  <sheetFormatPr baseColWidth="10" defaultColWidth="11.5703125" defaultRowHeight="13.5" x14ac:dyDescent="0.25"/>
  <cols>
    <col min="1" max="1" width="8.85546875" style="32" customWidth="1"/>
    <col min="2" max="2" width="65" style="20" bestFit="1" customWidth="1"/>
    <col min="3" max="3" width="6.140625" style="20" customWidth="1"/>
    <col min="4" max="4" width="7" style="20" customWidth="1"/>
    <col min="5" max="5" width="11.5703125" style="20" customWidth="1"/>
    <col min="6" max="6" width="17.85546875" style="69" customWidth="1"/>
    <col min="7" max="7" width="11.5703125" style="20" customWidth="1"/>
    <col min="8" max="8" width="22" style="20" customWidth="1"/>
    <col min="9" max="9" width="10.5703125" style="20" bestFit="1" customWidth="1"/>
    <col min="10" max="10" width="19.85546875" style="20" customWidth="1"/>
    <col min="11" max="16384" width="11.5703125" style="20"/>
  </cols>
  <sheetData>
    <row r="1" spans="1:6" ht="14.25" x14ac:dyDescent="0.25">
      <c r="A1" s="30" t="s">
        <v>13</v>
      </c>
      <c r="B1" s="31" t="s">
        <v>14</v>
      </c>
      <c r="C1" s="31" t="s">
        <v>15</v>
      </c>
      <c r="D1" s="31" t="s">
        <v>16</v>
      </c>
      <c r="E1" s="31" t="s">
        <v>17</v>
      </c>
      <c r="F1" s="31" t="s">
        <v>18</v>
      </c>
    </row>
    <row r="2" spans="1:6" ht="14.25" x14ac:dyDescent="0.25">
      <c r="A2" s="26"/>
      <c r="B2" s="27"/>
      <c r="C2" s="39"/>
      <c r="D2" s="39"/>
      <c r="E2" s="39"/>
      <c r="F2" s="67"/>
    </row>
    <row r="3" spans="1:6" ht="14.25" x14ac:dyDescent="0.25">
      <c r="A3" s="49">
        <v>3</v>
      </c>
      <c r="B3" s="50" t="s">
        <v>57</v>
      </c>
      <c r="C3" s="39"/>
      <c r="D3" s="39"/>
      <c r="E3" s="39"/>
      <c r="F3" s="67"/>
    </row>
    <row r="4" spans="1:6" ht="14.25" x14ac:dyDescent="0.25">
      <c r="A4" s="26"/>
      <c r="B4" s="27"/>
      <c r="C4" s="39"/>
      <c r="D4" s="39"/>
      <c r="E4" s="39"/>
      <c r="F4" s="67"/>
    </row>
    <row r="5" spans="1:6" ht="16.5" x14ac:dyDescent="0.25">
      <c r="A5" s="39" t="s">
        <v>24</v>
      </c>
      <c r="B5" s="52" t="s">
        <v>60</v>
      </c>
      <c r="C5" s="82" t="s">
        <v>63</v>
      </c>
      <c r="D5" s="82">
        <v>1</v>
      </c>
      <c r="E5" s="77"/>
      <c r="F5" s="77">
        <f>D5*E5</f>
        <v>0</v>
      </c>
    </row>
    <row r="6" spans="1:6" ht="14.25" x14ac:dyDescent="0.25">
      <c r="A6" s="28"/>
      <c r="B6" s="29" t="s">
        <v>26</v>
      </c>
      <c r="C6" s="39"/>
      <c r="D6" s="39"/>
      <c r="E6" s="39"/>
      <c r="F6" s="67"/>
    </row>
    <row r="7" spans="1:6" ht="14.25" x14ac:dyDescent="0.25">
      <c r="A7" s="26"/>
      <c r="B7" s="27"/>
      <c r="C7" s="39"/>
      <c r="D7" s="39"/>
      <c r="E7" s="39"/>
      <c r="F7" s="67"/>
    </row>
    <row r="8" spans="1:6" ht="16.5" x14ac:dyDescent="0.25">
      <c r="A8" s="39" t="s">
        <v>58</v>
      </c>
      <c r="B8" s="52" t="s">
        <v>61</v>
      </c>
      <c r="C8" s="82" t="s">
        <v>63</v>
      </c>
      <c r="D8" s="82">
        <v>1</v>
      </c>
      <c r="E8" s="77"/>
      <c r="F8" s="77">
        <f>D8*E8</f>
        <v>0</v>
      </c>
    </row>
    <row r="9" spans="1:6" ht="14.25" x14ac:dyDescent="0.25">
      <c r="A9" s="28"/>
      <c r="B9" s="29" t="s">
        <v>26</v>
      </c>
      <c r="C9" s="39"/>
      <c r="D9" s="39"/>
      <c r="E9" s="39"/>
      <c r="F9" s="67"/>
    </row>
    <row r="10" spans="1:6" ht="14.25" x14ac:dyDescent="0.25">
      <c r="A10" s="26"/>
      <c r="B10" s="27"/>
      <c r="C10" s="39"/>
      <c r="D10" s="39"/>
      <c r="E10" s="39"/>
      <c r="F10" s="67"/>
    </row>
    <row r="11" spans="1:6" ht="16.5" x14ac:dyDescent="0.25">
      <c r="A11" s="39" t="s">
        <v>59</v>
      </c>
      <c r="B11" s="52" t="s">
        <v>62</v>
      </c>
      <c r="C11" s="82" t="s">
        <v>63</v>
      </c>
      <c r="D11" s="82">
        <v>1</v>
      </c>
      <c r="E11" s="77"/>
      <c r="F11" s="77">
        <f>D11*E11</f>
        <v>0</v>
      </c>
    </row>
    <row r="12" spans="1:6" ht="14.25" x14ac:dyDescent="0.25">
      <c r="A12" s="28"/>
      <c r="B12" s="29" t="s">
        <v>26</v>
      </c>
      <c r="C12" s="39"/>
      <c r="D12" s="39"/>
      <c r="E12" s="39"/>
      <c r="F12" s="67"/>
    </row>
    <row r="13" spans="1:6" ht="15" thickBot="1" x14ac:dyDescent="0.3">
      <c r="A13" s="26"/>
      <c r="B13" s="27"/>
      <c r="C13" s="39"/>
      <c r="D13" s="39"/>
      <c r="E13" s="39"/>
      <c r="F13" s="67"/>
    </row>
    <row r="14" spans="1:6" ht="15.75" thickBot="1" x14ac:dyDescent="0.3">
      <c r="A14" s="38"/>
      <c r="B14" s="36"/>
      <c r="C14" s="36"/>
      <c r="D14" s="36"/>
      <c r="E14" s="88" t="s">
        <v>212</v>
      </c>
      <c r="F14" s="102">
        <f>SUM(F4:F13)</f>
        <v>0</v>
      </c>
    </row>
    <row r="15" spans="1:6" ht="14.25" x14ac:dyDescent="0.25">
      <c r="A15" s="26"/>
      <c r="B15" s="27"/>
      <c r="C15" s="39"/>
      <c r="D15" s="39"/>
      <c r="E15" s="39"/>
      <c r="F15" s="67"/>
    </row>
    <row r="16" spans="1:6" ht="28.5" x14ac:dyDescent="0.25">
      <c r="A16" s="49">
        <v>4</v>
      </c>
      <c r="B16" s="50" t="s">
        <v>37</v>
      </c>
      <c r="C16" s="33"/>
      <c r="D16" s="33"/>
      <c r="E16" s="28"/>
      <c r="F16" s="68"/>
    </row>
    <row r="17" spans="1:6" x14ac:dyDescent="0.25">
      <c r="A17" s="33"/>
      <c r="B17" s="51"/>
      <c r="C17" s="33"/>
      <c r="D17" s="33"/>
      <c r="E17" s="28"/>
      <c r="F17" s="68"/>
    </row>
    <row r="18" spans="1:6" ht="14.25" x14ac:dyDescent="0.25">
      <c r="A18" s="39" t="s">
        <v>25</v>
      </c>
      <c r="B18" s="52" t="s">
        <v>38</v>
      </c>
      <c r="C18" s="42"/>
      <c r="D18" s="33"/>
      <c r="E18" s="28"/>
      <c r="F18" s="68"/>
    </row>
    <row r="19" spans="1:6" x14ac:dyDescent="0.25">
      <c r="A19" s="28"/>
      <c r="B19" s="29" t="s">
        <v>26</v>
      </c>
      <c r="C19" s="33"/>
      <c r="D19" s="33"/>
      <c r="E19" s="29"/>
      <c r="F19" s="68"/>
    </row>
    <row r="20" spans="1:6" x14ac:dyDescent="0.25">
      <c r="A20" s="28"/>
      <c r="B20" s="29"/>
      <c r="C20" s="33"/>
      <c r="D20" s="33"/>
      <c r="E20" s="29"/>
      <c r="F20" s="68"/>
    </row>
    <row r="21" spans="1:6" x14ac:dyDescent="0.25">
      <c r="A21" s="42" t="s">
        <v>46</v>
      </c>
      <c r="B21" s="53" t="s">
        <v>39</v>
      </c>
      <c r="C21" s="33"/>
      <c r="D21" s="33"/>
      <c r="E21" s="29"/>
      <c r="F21" s="77"/>
    </row>
    <row r="22" spans="1:6" x14ac:dyDescent="0.25">
      <c r="A22" s="42"/>
      <c r="B22" s="29" t="s">
        <v>26</v>
      </c>
      <c r="C22" s="33"/>
      <c r="D22" s="33"/>
      <c r="E22" s="29"/>
      <c r="F22" s="68"/>
    </row>
    <row r="23" spans="1:6" x14ac:dyDescent="0.25">
      <c r="A23" s="42"/>
      <c r="B23" s="79" t="s">
        <v>65</v>
      </c>
      <c r="C23" s="33"/>
      <c r="D23" s="33"/>
      <c r="E23" s="29"/>
      <c r="F23" s="68"/>
    </row>
    <row r="24" spans="1:6" x14ac:dyDescent="0.25">
      <c r="A24" s="42"/>
      <c r="B24" s="81" t="s">
        <v>164</v>
      </c>
      <c r="C24" s="33" t="s">
        <v>15</v>
      </c>
      <c r="D24" s="33">
        <v>3</v>
      </c>
      <c r="E24" s="77"/>
      <c r="F24" s="77">
        <f>D24*E24</f>
        <v>0</v>
      </c>
    </row>
    <row r="25" spans="1:6" x14ac:dyDescent="0.25">
      <c r="A25" s="42"/>
      <c r="B25" s="81" t="s">
        <v>66</v>
      </c>
      <c r="C25" s="33" t="s">
        <v>15</v>
      </c>
      <c r="D25" s="33">
        <v>1</v>
      </c>
      <c r="E25" s="77"/>
      <c r="F25" s="77">
        <f>D25*E25</f>
        <v>0</v>
      </c>
    </row>
    <row r="26" spans="1:6" x14ac:dyDescent="0.25">
      <c r="A26" s="42"/>
      <c r="B26" s="81" t="s">
        <v>165</v>
      </c>
      <c r="C26" s="33" t="s">
        <v>15</v>
      </c>
      <c r="D26" s="33">
        <v>2</v>
      </c>
      <c r="E26" s="77"/>
      <c r="F26" s="77">
        <f>D26*E26</f>
        <v>0</v>
      </c>
    </row>
    <row r="27" spans="1:6" x14ac:dyDescent="0.25">
      <c r="A27" s="42"/>
      <c r="B27" s="81" t="s">
        <v>67</v>
      </c>
      <c r="C27" s="33" t="s">
        <v>15</v>
      </c>
      <c r="D27" s="33">
        <v>1</v>
      </c>
      <c r="E27" s="77"/>
      <c r="F27" s="77">
        <f>D27*E27</f>
        <v>0</v>
      </c>
    </row>
    <row r="28" spans="1:6" x14ac:dyDescent="0.25">
      <c r="A28" s="42"/>
      <c r="B28" s="29"/>
      <c r="C28" s="33"/>
      <c r="D28" s="33"/>
      <c r="E28" s="29"/>
      <c r="F28" s="68"/>
    </row>
    <row r="29" spans="1:6" x14ac:dyDescent="0.25">
      <c r="A29" s="42" t="s">
        <v>49</v>
      </c>
      <c r="B29" s="53" t="s">
        <v>40</v>
      </c>
      <c r="C29" s="33"/>
      <c r="D29" s="33"/>
      <c r="E29" s="29"/>
      <c r="F29" s="68"/>
    </row>
    <row r="30" spans="1:6" x14ac:dyDescent="0.25">
      <c r="A30" s="42"/>
      <c r="B30" s="29" t="s">
        <v>26</v>
      </c>
      <c r="C30" s="33"/>
      <c r="D30" s="33"/>
      <c r="E30" s="29"/>
      <c r="F30" s="68"/>
    </row>
    <row r="31" spans="1:6" x14ac:dyDescent="0.25">
      <c r="A31" s="42"/>
      <c r="B31" s="29"/>
      <c r="C31" s="33"/>
      <c r="D31" s="33"/>
      <c r="E31" s="29"/>
      <c r="F31" s="68"/>
    </row>
    <row r="32" spans="1:6" x14ac:dyDescent="0.25">
      <c r="A32" s="74" t="s">
        <v>50</v>
      </c>
      <c r="B32" s="75" t="s">
        <v>41</v>
      </c>
      <c r="C32" s="33"/>
      <c r="D32" s="33"/>
      <c r="E32" s="29"/>
      <c r="F32" s="68"/>
    </row>
    <row r="33" spans="1:13" x14ac:dyDescent="0.25">
      <c r="A33" s="28"/>
      <c r="B33" s="29" t="s">
        <v>26</v>
      </c>
      <c r="C33" s="33"/>
      <c r="D33" s="33"/>
      <c r="E33" s="29"/>
      <c r="F33" s="68"/>
    </row>
    <row r="34" spans="1:13" x14ac:dyDescent="0.25">
      <c r="A34" s="42"/>
      <c r="B34" s="79" t="s">
        <v>65</v>
      </c>
      <c r="C34" s="33"/>
      <c r="D34" s="33"/>
      <c r="E34" s="29"/>
      <c r="F34" s="68"/>
    </row>
    <row r="35" spans="1:13" x14ac:dyDescent="0.25">
      <c r="A35" s="42"/>
      <c r="B35" s="81" t="s">
        <v>163</v>
      </c>
      <c r="C35" s="33" t="s">
        <v>15</v>
      </c>
      <c r="D35" s="33">
        <v>2</v>
      </c>
      <c r="E35" s="77"/>
      <c r="F35" s="77">
        <f>D35*E35</f>
        <v>0</v>
      </c>
    </row>
    <row r="36" spans="1:13" x14ac:dyDescent="0.25">
      <c r="A36" s="42"/>
      <c r="B36" s="81" t="s">
        <v>68</v>
      </c>
      <c r="C36" s="33" t="s">
        <v>15</v>
      </c>
      <c r="D36" s="33">
        <v>2</v>
      </c>
      <c r="E36" s="77"/>
      <c r="F36" s="77">
        <f>D36*E36</f>
        <v>0</v>
      </c>
      <c r="I36" s="1"/>
    </row>
    <row r="37" spans="1:13" x14ac:dyDescent="0.25">
      <c r="A37" s="42"/>
      <c r="B37" s="29"/>
      <c r="C37" s="33"/>
      <c r="D37" s="33"/>
      <c r="E37" s="29"/>
      <c r="F37" s="68"/>
    </row>
    <row r="38" spans="1:13" x14ac:dyDescent="0.25">
      <c r="A38" s="74" t="s">
        <v>51</v>
      </c>
      <c r="B38" s="75" t="s">
        <v>42</v>
      </c>
      <c r="C38" s="33"/>
      <c r="D38" s="33"/>
      <c r="E38" s="29"/>
      <c r="F38" s="68"/>
    </row>
    <row r="39" spans="1:13" x14ac:dyDescent="0.25">
      <c r="A39" s="28"/>
      <c r="B39" s="29" t="s">
        <v>26</v>
      </c>
      <c r="C39" s="33"/>
      <c r="D39" s="33"/>
      <c r="E39" s="29"/>
      <c r="F39" s="68"/>
    </row>
    <row r="40" spans="1:13" x14ac:dyDescent="0.25">
      <c r="A40" s="28"/>
      <c r="B40" s="79" t="s">
        <v>65</v>
      </c>
      <c r="C40" s="33"/>
      <c r="D40" s="33"/>
      <c r="E40" s="29"/>
      <c r="F40" s="68"/>
    </row>
    <row r="41" spans="1:13" x14ac:dyDescent="0.25">
      <c r="A41" s="28"/>
      <c r="B41" s="81" t="s">
        <v>163</v>
      </c>
      <c r="C41" s="33" t="s">
        <v>15</v>
      </c>
      <c r="D41" s="33">
        <v>1</v>
      </c>
      <c r="E41" s="77"/>
      <c r="F41" s="77">
        <f>D41*E41</f>
        <v>0</v>
      </c>
    </row>
    <row r="42" spans="1:13" x14ac:dyDescent="0.25">
      <c r="A42" s="28"/>
      <c r="B42" s="81" t="s">
        <v>159</v>
      </c>
      <c r="C42" s="33" t="s">
        <v>15</v>
      </c>
      <c r="D42" s="33">
        <v>2</v>
      </c>
      <c r="E42" s="77"/>
      <c r="F42" s="77">
        <f>D42*E42</f>
        <v>0</v>
      </c>
    </row>
    <row r="43" spans="1:13" x14ac:dyDescent="0.25">
      <c r="A43" s="42"/>
      <c r="B43" s="29"/>
      <c r="C43" s="33"/>
      <c r="D43" s="33"/>
      <c r="E43" s="29"/>
      <c r="F43" s="68"/>
    </row>
    <row r="44" spans="1:13" x14ac:dyDescent="0.25">
      <c r="A44" s="42" t="s">
        <v>64</v>
      </c>
      <c r="B44" s="53" t="s">
        <v>43</v>
      </c>
      <c r="C44" s="33"/>
      <c r="D44" s="33"/>
      <c r="E44" s="29"/>
      <c r="F44" s="68"/>
    </row>
    <row r="45" spans="1:13" x14ac:dyDescent="0.25">
      <c r="A45" s="42"/>
      <c r="B45" s="29" t="s">
        <v>26</v>
      </c>
      <c r="C45" s="33"/>
      <c r="D45" s="33"/>
      <c r="E45" s="29"/>
      <c r="F45" s="68"/>
    </row>
    <row r="46" spans="1:13" x14ac:dyDescent="0.25">
      <c r="A46" s="42"/>
      <c r="C46" s="33"/>
      <c r="D46" s="33"/>
      <c r="E46" s="29"/>
      <c r="F46" s="68"/>
    </row>
    <row r="47" spans="1:13" x14ac:dyDescent="0.25">
      <c r="A47" s="74" t="s">
        <v>166</v>
      </c>
      <c r="B47" s="75" t="s">
        <v>167</v>
      </c>
      <c r="C47" s="33"/>
      <c r="D47" s="33"/>
      <c r="E47" s="29"/>
      <c r="F47" s="68"/>
    </row>
    <row r="48" spans="1:13" x14ac:dyDescent="0.25">
      <c r="A48" s="28"/>
      <c r="B48" s="29" t="s">
        <v>26</v>
      </c>
      <c r="C48" s="33"/>
      <c r="D48" s="33"/>
      <c r="E48" s="29"/>
      <c r="F48" s="68"/>
      <c r="I48" s="21"/>
      <c r="J48" s="21"/>
      <c r="K48" s="21"/>
      <c r="L48" s="21"/>
      <c r="M48" s="21"/>
    </row>
    <row r="49" spans="1:13" ht="25.5" x14ac:dyDescent="0.25">
      <c r="A49" s="42"/>
      <c r="B49" s="79" t="s">
        <v>168</v>
      </c>
      <c r="C49" s="33" t="s">
        <v>44</v>
      </c>
      <c r="D49" s="33">
        <v>22</v>
      </c>
      <c r="E49" s="77"/>
      <c r="F49" s="77">
        <f>D49*E49</f>
        <v>0</v>
      </c>
      <c r="I49" s="21"/>
      <c r="J49" s="21"/>
      <c r="K49" s="21"/>
      <c r="L49" s="21"/>
      <c r="M49" s="21"/>
    </row>
    <row r="50" spans="1:13" ht="14.25" thickBot="1" x14ac:dyDescent="0.3">
      <c r="A50" s="42"/>
      <c r="B50" s="53"/>
      <c r="C50" s="33"/>
      <c r="D50" s="33"/>
      <c r="E50" s="29"/>
      <c r="F50" s="68"/>
    </row>
    <row r="51" spans="1:13" ht="15.75" thickBot="1" x14ac:dyDescent="0.3">
      <c r="A51" s="38"/>
      <c r="B51" s="36"/>
      <c r="C51" s="36"/>
      <c r="D51" s="36"/>
      <c r="E51" s="88" t="s">
        <v>134</v>
      </c>
      <c r="F51" s="102">
        <f>SUM(F21:F50)</f>
        <v>0</v>
      </c>
    </row>
    <row r="52" spans="1:13" x14ac:dyDescent="0.25">
      <c r="A52" s="28"/>
      <c r="B52" s="29"/>
      <c r="C52" s="33"/>
      <c r="D52" s="33"/>
      <c r="E52" s="29"/>
      <c r="F52" s="68"/>
    </row>
    <row r="53" spans="1:13" ht="14.25" x14ac:dyDescent="0.25">
      <c r="A53" s="49">
        <v>6</v>
      </c>
      <c r="B53" s="101" t="s">
        <v>55</v>
      </c>
      <c r="C53" s="33"/>
      <c r="D53" s="33"/>
      <c r="E53" s="29"/>
      <c r="F53" s="33"/>
    </row>
    <row r="54" spans="1:13" x14ac:dyDescent="0.25">
      <c r="A54" s="28"/>
      <c r="B54" s="29"/>
      <c r="C54" s="33"/>
      <c r="D54" s="33"/>
      <c r="E54" s="29"/>
      <c r="F54" s="33"/>
    </row>
    <row r="55" spans="1:13" ht="14.25" x14ac:dyDescent="0.25">
      <c r="A55" s="39" t="s">
        <v>75</v>
      </c>
      <c r="B55" s="52" t="s">
        <v>56</v>
      </c>
      <c r="C55" s="33"/>
      <c r="D55" s="33"/>
      <c r="E55" s="29"/>
      <c r="F55" s="33"/>
    </row>
    <row r="56" spans="1:13" x14ac:dyDescent="0.25">
      <c r="A56" s="28"/>
      <c r="B56" s="29" t="s">
        <v>26</v>
      </c>
      <c r="C56" s="33"/>
      <c r="D56" s="33"/>
      <c r="E56" s="29"/>
      <c r="F56" s="33"/>
    </row>
    <row r="57" spans="1:13" x14ac:dyDescent="0.25">
      <c r="A57" s="28"/>
      <c r="B57" s="29"/>
      <c r="C57" s="33"/>
      <c r="D57" s="33"/>
      <c r="E57" s="77"/>
      <c r="F57" s="33"/>
    </row>
    <row r="58" spans="1:13" x14ac:dyDescent="0.25">
      <c r="A58" s="42" t="s">
        <v>78</v>
      </c>
      <c r="B58" s="53" t="s">
        <v>80</v>
      </c>
      <c r="C58" s="33"/>
      <c r="D58" s="33"/>
      <c r="E58" s="77"/>
      <c r="F58" s="33"/>
    </row>
    <row r="59" spans="1:13" x14ac:dyDescent="0.25">
      <c r="A59" s="42"/>
      <c r="B59" s="29" t="s">
        <v>26</v>
      </c>
      <c r="C59" s="33"/>
      <c r="D59" s="33"/>
      <c r="E59" s="77"/>
      <c r="F59" s="33"/>
    </row>
    <row r="60" spans="1:13" x14ac:dyDescent="0.25">
      <c r="A60" s="28"/>
      <c r="B60" s="29"/>
      <c r="C60" s="33"/>
      <c r="D60" s="33"/>
      <c r="E60" s="77"/>
      <c r="F60" s="33"/>
    </row>
    <row r="61" spans="1:13" x14ac:dyDescent="0.25">
      <c r="A61" s="74" t="s">
        <v>77</v>
      </c>
      <c r="B61" s="75" t="s">
        <v>81</v>
      </c>
      <c r="C61" s="33"/>
      <c r="D61" s="33"/>
      <c r="E61" s="77"/>
      <c r="F61" s="33"/>
    </row>
    <row r="62" spans="1:13" x14ac:dyDescent="0.25">
      <c r="A62" s="28"/>
      <c r="B62" s="29" t="s">
        <v>26</v>
      </c>
      <c r="C62" s="33"/>
      <c r="D62" s="33"/>
      <c r="E62" s="77"/>
      <c r="F62" s="33"/>
    </row>
    <row r="63" spans="1:13" x14ac:dyDescent="0.25">
      <c r="A63" s="28"/>
      <c r="B63" s="79" t="s">
        <v>65</v>
      </c>
      <c r="C63" s="33"/>
      <c r="D63" s="33"/>
      <c r="E63" s="77"/>
      <c r="F63" s="77"/>
      <c r="H63" s="21"/>
      <c r="I63" s="21"/>
    </row>
    <row r="64" spans="1:13" x14ac:dyDescent="0.25">
      <c r="A64" s="28"/>
      <c r="B64" s="81" t="s">
        <v>140</v>
      </c>
      <c r="C64" s="33" t="s">
        <v>33</v>
      </c>
      <c r="D64" s="33">
        <v>10</v>
      </c>
      <c r="E64" s="77"/>
      <c r="F64" s="77">
        <f>D64*E64</f>
        <v>0</v>
      </c>
      <c r="H64" s="21"/>
      <c r="I64" s="21"/>
    </row>
    <row r="65" spans="1:9" x14ac:dyDescent="0.25">
      <c r="A65" s="28"/>
      <c r="B65" s="29"/>
      <c r="C65" s="33"/>
      <c r="D65" s="33"/>
      <c r="E65" s="77"/>
      <c r="F65" s="33"/>
      <c r="G65" s="69"/>
      <c r="H65" s="103"/>
    </row>
    <row r="66" spans="1:9" x14ac:dyDescent="0.25">
      <c r="A66" s="42" t="s">
        <v>76</v>
      </c>
      <c r="B66" s="53" t="s">
        <v>220</v>
      </c>
      <c r="C66" s="33"/>
      <c r="D66" s="33"/>
      <c r="E66" s="77"/>
      <c r="F66" s="33"/>
    </row>
    <row r="67" spans="1:9" x14ac:dyDescent="0.25">
      <c r="A67" s="42"/>
      <c r="B67" s="29" t="s">
        <v>26</v>
      </c>
      <c r="C67" s="33"/>
      <c r="D67" s="33"/>
      <c r="E67" s="77"/>
      <c r="F67" s="33"/>
    </row>
    <row r="68" spans="1:9" x14ac:dyDescent="0.25">
      <c r="A68" s="28"/>
      <c r="B68" s="29"/>
      <c r="C68" s="33"/>
      <c r="D68" s="33"/>
      <c r="E68" s="77"/>
      <c r="F68" s="33"/>
    </row>
    <row r="69" spans="1:9" x14ac:dyDescent="0.25">
      <c r="A69" s="74" t="s">
        <v>79</v>
      </c>
      <c r="B69" s="75" t="s">
        <v>83</v>
      </c>
      <c r="C69" s="33"/>
      <c r="D69" s="33"/>
      <c r="E69" s="77"/>
      <c r="F69" s="33"/>
    </row>
    <row r="70" spans="1:9" x14ac:dyDescent="0.25">
      <c r="A70" s="28"/>
      <c r="B70" s="29" t="s">
        <v>26</v>
      </c>
      <c r="C70" s="33"/>
      <c r="D70" s="33"/>
      <c r="E70" s="77"/>
      <c r="F70" s="33"/>
    </row>
    <row r="71" spans="1:9" x14ac:dyDescent="0.25">
      <c r="A71" s="28"/>
      <c r="B71" s="79" t="s">
        <v>65</v>
      </c>
      <c r="C71" s="33"/>
      <c r="D71" s="33"/>
      <c r="E71" s="77"/>
      <c r="F71" s="33"/>
      <c r="H71" s="21"/>
      <c r="I71" s="21"/>
    </row>
    <row r="72" spans="1:9" x14ac:dyDescent="0.25">
      <c r="A72" s="28"/>
      <c r="B72" s="81" t="s">
        <v>141</v>
      </c>
      <c r="C72" s="33" t="s">
        <v>33</v>
      </c>
      <c r="D72" s="33">
        <v>11</v>
      </c>
      <c r="E72" s="77"/>
      <c r="F72" s="77">
        <f>D72*E72</f>
        <v>0</v>
      </c>
      <c r="H72" s="21"/>
      <c r="I72" s="21"/>
    </row>
    <row r="73" spans="1:9" x14ac:dyDescent="0.25">
      <c r="A73" s="28"/>
      <c r="B73" s="76"/>
      <c r="C73" s="33"/>
      <c r="D73" s="33"/>
      <c r="E73" s="77"/>
      <c r="F73" s="33"/>
      <c r="G73" s="69"/>
      <c r="H73" s="103"/>
    </row>
    <row r="74" spans="1:9" x14ac:dyDescent="0.25">
      <c r="A74" s="42" t="s">
        <v>82</v>
      </c>
      <c r="B74" s="53" t="s">
        <v>85</v>
      </c>
      <c r="C74" s="33"/>
      <c r="D74" s="33"/>
      <c r="E74" s="77"/>
      <c r="F74" s="33"/>
    </row>
    <row r="75" spans="1:9" x14ac:dyDescent="0.25">
      <c r="A75" s="42"/>
      <c r="B75" s="29" t="s">
        <v>26</v>
      </c>
      <c r="C75" s="33"/>
      <c r="D75" s="33"/>
      <c r="E75" s="77"/>
      <c r="F75" s="33"/>
    </row>
    <row r="76" spans="1:9" x14ac:dyDescent="0.25">
      <c r="A76" s="28"/>
      <c r="B76" s="29"/>
      <c r="C76" s="33"/>
      <c r="D76" s="33"/>
      <c r="E76" s="77"/>
      <c r="F76" s="33"/>
    </row>
    <row r="77" spans="1:9" x14ac:dyDescent="0.25">
      <c r="A77" s="74" t="s">
        <v>87</v>
      </c>
      <c r="B77" s="75" t="s">
        <v>88</v>
      </c>
      <c r="C77" s="33"/>
      <c r="D77" s="33"/>
      <c r="E77" s="77"/>
      <c r="F77" s="77"/>
    </row>
    <row r="78" spans="1:9" x14ac:dyDescent="0.25">
      <c r="A78" s="28"/>
      <c r="B78" s="29" t="s">
        <v>26</v>
      </c>
      <c r="C78" s="33"/>
      <c r="D78" s="33"/>
      <c r="E78" s="77"/>
      <c r="F78" s="77"/>
    </row>
    <row r="79" spans="1:9" x14ac:dyDescent="0.25">
      <c r="A79" s="28"/>
      <c r="B79" s="79" t="s">
        <v>65</v>
      </c>
      <c r="C79" s="33"/>
      <c r="D79" s="33"/>
      <c r="E79" s="77"/>
      <c r="F79" s="77"/>
    </row>
    <row r="80" spans="1:9" ht="25.5" x14ac:dyDescent="0.25">
      <c r="A80" s="28"/>
      <c r="B80" s="84" t="s">
        <v>175</v>
      </c>
      <c r="C80" s="33" t="s">
        <v>15</v>
      </c>
      <c r="D80" s="33">
        <v>5</v>
      </c>
      <c r="E80" s="77"/>
      <c r="F80" s="77">
        <f>D80*E80</f>
        <v>0</v>
      </c>
    </row>
    <row r="81" spans="1:8" x14ac:dyDescent="0.25">
      <c r="A81" s="28"/>
      <c r="B81" s="84"/>
      <c r="C81" s="33"/>
      <c r="D81" s="33"/>
      <c r="E81" s="77"/>
      <c r="F81" s="77"/>
    </row>
    <row r="82" spans="1:8" x14ac:dyDescent="0.25">
      <c r="A82" s="74" t="s">
        <v>196</v>
      </c>
      <c r="B82" s="75" t="s">
        <v>90</v>
      </c>
      <c r="C82" s="33"/>
      <c r="D82" s="33"/>
      <c r="E82" s="77"/>
      <c r="F82" s="77"/>
    </row>
    <row r="83" spans="1:8" x14ac:dyDescent="0.25">
      <c r="A83" s="28"/>
      <c r="B83" s="29" t="s">
        <v>26</v>
      </c>
      <c r="C83" s="33"/>
      <c r="D83" s="33"/>
      <c r="E83" s="77"/>
      <c r="F83" s="77"/>
    </row>
    <row r="84" spans="1:8" x14ac:dyDescent="0.25">
      <c r="A84" s="28"/>
      <c r="B84" s="79" t="s">
        <v>65</v>
      </c>
      <c r="C84" s="33"/>
      <c r="D84" s="33"/>
      <c r="E84" s="77"/>
      <c r="F84" s="77"/>
    </row>
    <row r="85" spans="1:8" ht="25.5" x14ac:dyDescent="0.25">
      <c r="A85" s="28"/>
      <c r="B85" s="84" t="s">
        <v>175</v>
      </c>
      <c r="C85" s="33" t="s">
        <v>15</v>
      </c>
      <c r="D85" s="33">
        <v>2</v>
      </c>
      <c r="E85" s="77"/>
      <c r="F85" s="77">
        <f>D85*E85</f>
        <v>0</v>
      </c>
    </row>
    <row r="86" spans="1:8" ht="25.5" x14ac:dyDescent="0.25">
      <c r="A86" s="28"/>
      <c r="B86" s="84" t="s">
        <v>176</v>
      </c>
      <c r="C86" s="33" t="s">
        <v>15</v>
      </c>
      <c r="D86" s="33">
        <v>10</v>
      </c>
      <c r="E86" s="77"/>
      <c r="F86" s="77">
        <f>D86*E86</f>
        <v>0</v>
      </c>
    </row>
    <row r="87" spans="1:8" x14ac:dyDescent="0.25">
      <c r="A87" s="28"/>
      <c r="B87" s="84"/>
      <c r="C87" s="33"/>
      <c r="D87" s="33"/>
      <c r="E87" s="77"/>
      <c r="F87" s="77"/>
    </row>
    <row r="88" spans="1:8" x14ac:dyDescent="0.25">
      <c r="A88" s="42" t="s">
        <v>84</v>
      </c>
      <c r="B88" s="53" t="s">
        <v>91</v>
      </c>
      <c r="C88" s="33"/>
      <c r="D88" s="33"/>
      <c r="E88" s="77"/>
      <c r="F88" s="77"/>
    </row>
    <row r="89" spans="1:8" x14ac:dyDescent="0.25">
      <c r="A89" s="42"/>
      <c r="B89" s="29" t="s">
        <v>26</v>
      </c>
      <c r="C89" s="33"/>
      <c r="D89" s="33"/>
      <c r="E89" s="77"/>
      <c r="F89" s="77"/>
    </row>
    <row r="90" spans="1:8" x14ac:dyDescent="0.25">
      <c r="A90" s="42"/>
      <c r="C90" s="33"/>
      <c r="D90" s="33"/>
      <c r="E90" s="77"/>
      <c r="F90" s="77"/>
    </row>
    <row r="91" spans="1:8" x14ac:dyDescent="0.25">
      <c r="A91" s="74" t="s">
        <v>86</v>
      </c>
      <c r="B91" s="75" t="s">
        <v>92</v>
      </c>
      <c r="C91" s="33"/>
      <c r="D91" s="33"/>
      <c r="E91" s="77"/>
      <c r="F91" s="77"/>
    </row>
    <row r="92" spans="1:8" x14ac:dyDescent="0.25">
      <c r="A92" s="28"/>
      <c r="B92" s="29" t="s">
        <v>26</v>
      </c>
      <c r="C92" s="33"/>
      <c r="D92" s="33"/>
      <c r="E92" s="77"/>
      <c r="F92" s="77"/>
    </row>
    <row r="93" spans="1:8" x14ac:dyDescent="0.25">
      <c r="A93" s="28"/>
      <c r="B93" s="79" t="s">
        <v>65</v>
      </c>
      <c r="C93" s="33"/>
      <c r="D93" s="33"/>
      <c r="E93" s="77"/>
      <c r="F93" s="77"/>
    </row>
    <row r="94" spans="1:8" ht="25.5" x14ac:dyDescent="0.25">
      <c r="A94" s="28"/>
      <c r="B94" s="84" t="s">
        <v>146</v>
      </c>
      <c r="C94" s="33" t="s">
        <v>33</v>
      </c>
      <c r="D94" s="33">
        <v>6</v>
      </c>
      <c r="E94" s="77"/>
      <c r="F94" s="77">
        <f>D94*E94</f>
        <v>0</v>
      </c>
      <c r="H94" s="95"/>
    </row>
    <row r="95" spans="1:8" ht="25.5" x14ac:dyDescent="0.25">
      <c r="A95" s="28"/>
      <c r="B95" s="84" t="s">
        <v>147</v>
      </c>
      <c r="C95" s="33" t="s">
        <v>33</v>
      </c>
      <c r="D95" s="33">
        <v>6</v>
      </c>
      <c r="E95" s="77"/>
      <c r="F95" s="77">
        <f>D95*E95</f>
        <v>0</v>
      </c>
      <c r="H95" s="95"/>
    </row>
    <row r="96" spans="1:8" ht="27" x14ac:dyDescent="0.25">
      <c r="A96" s="28"/>
      <c r="B96" s="84" t="s">
        <v>148</v>
      </c>
      <c r="C96" s="33" t="s">
        <v>33</v>
      </c>
      <c r="D96" s="33">
        <v>6</v>
      </c>
      <c r="E96" s="77"/>
      <c r="F96" s="77">
        <f>D96*E96</f>
        <v>0</v>
      </c>
      <c r="H96" s="95"/>
    </row>
    <row r="97" spans="1:9" x14ac:dyDescent="0.25">
      <c r="A97" s="28"/>
      <c r="B97" s="84"/>
      <c r="C97" s="33"/>
      <c r="D97" s="33"/>
      <c r="E97" s="77"/>
      <c r="F97" s="77"/>
    </row>
    <row r="98" spans="1:9" x14ac:dyDescent="0.25">
      <c r="A98" s="74" t="s">
        <v>89</v>
      </c>
      <c r="B98" s="75" t="s">
        <v>93</v>
      </c>
      <c r="C98" s="33"/>
      <c r="D98" s="33"/>
      <c r="E98" s="77"/>
      <c r="F98" s="77"/>
    </row>
    <row r="99" spans="1:9" x14ac:dyDescent="0.25">
      <c r="A99" s="28"/>
      <c r="B99" s="29" t="s">
        <v>26</v>
      </c>
      <c r="C99" s="33"/>
      <c r="D99" s="33"/>
      <c r="E99" s="77"/>
      <c r="F99" s="77"/>
    </row>
    <row r="100" spans="1:9" x14ac:dyDescent="0.25">
      <c r="A100" s="28"/>
      <c r="B100" s="79" t="s">
        <v>173</v>
      </c>
      <c r="C100" s="33" t="s">
        <v>33</v>
      </c>
      <c r="D100" s="33">
        <v>7</v>
      </c>
      <c r="E100" s="77"/>
      <c r="F100" s="77">
        <f>D100*E100</f>
        <v>0</v>
      </c>
    </row>
    <row r="101" spans="1:9" x14ac:dyDescent="0.25">
      <c r="A101" s="28"/>
      <c r="B101" s="79" t="s">
        <v>174</v>
      </c>
      <c r="C101" s="33" t="s">
        <v>33</v>
      </c>
      <c r="D101" s="33">
        <v>20</v>
      </c>
      <c r="E101" s="77"/>
      <c r="F101" s="77">
        <f>D101*E101</f>
        <v>0</v>
      </c>
      <c r="I101" s="21"/>
    </row>
    <row r="102" spans="1:9" x14ac:dyDescent="0.25">
      <c r="A102" s="28"/>
      <c r="C102" s="33"/>
      <c r="D102" s="33"/>
      <c r="E102" s="77"/>
      <c r="F102" s="77"/>
    </row>
    <row r="103" spans="1:9" x14ac:dyDescent="0.25">
      <c r="A103" s="74" t="s">
        <v>197</v>
      </c>
      <c r="B103" s="75" t="s">
        <v>94</v>
      </c>
      <c r="C103" s="33"/>
      <c r="D103" s="33"/>
      <c r="E103" s="77"/>
      <c r="F103" s="77"/>
    </row>
    <row r="104" spans="1:9" x14ac:dyDescent="0.25">
      <c r="A104" s="28"/>
      <c r="B104" s="29" t="s">
        <v>26</v>
      </c>
      <c r="C104" s="33"/>
      <c r="D104" s="33"/>
      <c r="E104" s="77"/>
      <c r="F104" s="77"/>
    </row>
    <row r="105" spans="1:9" ht="25.5" x14ac:dyDescent="0.25">
      <c r="A105" s="28"/>
      <c r="B105" s="79" t="s">
        <v>149</v>
      </c>
      <c r="C105" s="33" t="s">
        <v>33</v>
      </c>
      <c r="D105" s="33">
        <v>8</v>
      </c>
      <c r="E105" s="77"/>
      <c r="F105" s="77">
        <f>D105*E105</f>
        <v>0</v>
      </c>
    </row>
    <row r="106" spans="1:9" ht="14.25" thickBot="1" x14ac:dyDescent="0.3">
      <c r="A106" s="28"/>
      <c r="B106" s="29"/>
      <c r="C106" s="33"/>
      <c r="D106" s="33"/>
      <c r="E106" s="29"/>
      <c r="F106" s="68"/>
    </row>
    <row r="107" spans="1:9" ht="15.75" thickBot="1" x14ac:dyDescent="0.3">
      <c r="A107" s="38"/>
      <c r="B107" s="36"/>
      <c r="C107" s="36"/>
      <c r="D107" s="36"/>
      <c r="E107" s="37" t="s">
        <v>135</v>
      </c>
      <c r="F107" s="102">
        <f>SUM(F53:F106)</f>
        <v>0</v>
      </c>
    </row>
    <row r="108" spans="1:9" x14ac:dyDescent="0.25">
      <c r="A108" s="28"/>
      <c r="B108" s="29"/>
      <c r="C108" s="33"/>
      <c r="D108" s="33"/>
      <c r="E108" s="29"/>
      <c r="F108" s="68"/>
    </row>
    <row r="109" spans="1:9" ht="14.25" x14ac:dyDescent="0.25">
      <c r="A109" s="39" t="s">
        <v>95</v>
      </c>
      <c r="B109" s="52" t="s">
        <v>96</v>
      </c>
      <c r="C109" s="33"/>
      <c r="D109" s="33"/>
      <c r="E109" s="29"/>
      <c r="F109" s="33"/>
    </row>
    <row r="110" spans="1:9" x14ac:dyDescent="0.25">
      <c r="A110" s="28"/>
      <c r="B110" s="29" t="s">
        <v>26</v>
      </c>
      <c r="C110" s="33"/>
      <c r="D110" s="33"/>
      <c r="E110" s="29"/>
      <c r="F110" s="33"/>
    </row>
    <row r="111" spans="1:9" x14ac:dyDescent="0.25">
      <c r="A111" s="28"/>
      <c r="B111" s="29"/>
      <c r="C111" s="33"/>
      <c r="D111" s="33"/>
      <c r="E111" s="29"/>
      <c r="F111" s="33"/>
    </row>
    <row r="112" spans="1:9" x14ac:dyDescent="0.25">
      <c r="A112" s="42" t="s">
        <v>97</v>
      </c>
      <c r="B112" s="53" t="s">
        <v>188</v>
      </c>
      <c r="C112" s="33"/>
      <c r="D112" s="33"/>
      <c r="E112" s="29"/>
      <c r="F112" s="33"/>
    </row>
    <row r="113" spans="1:6" x14ac:dyDescent="0.25">
      <c r="A113" s="42"/>
      <c r="B113" s="29" t="s">
        <v>26</v>
      </c>
      <c r="C113" s="33"/>
      <c r="D113" s="33"/>
      <c r="E113" s="29"/>
      <c r="F113" s="33"/>
    </row>
    <row r="114" spans="1:6" x14ac:dyDescent="0.25">
      <c r="A114" s="42"/>
      <c r="B114" s="79" t="s">
        <v>174</v>
      </c>
      <c r="C114" s="33" t="s">
        <v>33</v>
      </c>
      <c r="D114" s="33">
        <v>10</v>
      </c>
      <c r="E114" s="77"/>
      <c r="F114" s="77">
        <f>D114*E114</f>
        <v>0</v>
      </c>
    </row>
    <row r="115" spans="1:6" x14ac:dyDescent="0.25">
      <c r="A115" s="28"/>
      <c r="B115" s="29"/>
      <c r="C115" s="33"/>
      <c r="D115" s="33"/>
      <c r="E115" s="29"/>
      <c r="F115" s="33"/>
    </row>
    <row r="116" spans="1:6" x14ac:dyDescent="0.25">
      <c r="A116" s="42" t="s">
        <v>190</v>
      </c>
      <c r="B116" s="53" t="s">
        <v>189</v>
      </c>
      <c r="C116" s="33"/>
      <c r="D116" s="33"/>
      <c r="E116" s="29"/>
      <c r="F116" s="33"/>
    </row>
    <row r="117" spans="1:6" x14ac:dyDescent="0.25">
      <c r="A117" s="28"/>
      <c r="B117" s="29" t="s">
        <v>26</v>
      </c>
      <c r="C117" s="33"/>
      <c r="D117" s="33"/>
      <c r="E117" s="29"/>
      <c r="F117" s="33"/>
    </row>
    <row r="118" spans="1:6" x14ac:dyDescent="0.25">
      <c r="A118" s="28"/>
      <c r="B118" s="79" t="s">
        <v>169</v>
      </c>
      <c r="C118" s="33"/>
      <c r="D118" s="33"/>
      <c r="E118" s="77"/>
      <c r="F118" s="77"/>
    </row>
    <row r="119" spans="1:6" x14ac:dyDescent="0.25">
      <c r="A119" s="28"/>
      <c r="B119" s="81" t="s">
        <v>170</v>
      </c>
      <c r="C119" s="33" t="s">
        <v>44</v>
      </c>
      <c r="D119" s="33">
        <v>1</v>
      </c>
      <c r="E119" s="77"/>
      <c r="F119" s="77">
        <f t="shared" ref="F119:F122" si="0">D119*E119</f>
        <v>0</v>
      </c>
    </row>
    <row r="120" spans="1:6" x14ac:dyDescent="0.25">
      <c r="A120" s="28"/>
      <c r="B120" s="81" t="s">
        <v>172</v>
      </c>
      <c r="C120" s="33" t="s">
        <v>44</v>
      </c>
      <c r="D120" s="33">
        <v>1</v>
      </c>
      <c r="E120" s="77"/>
      <c r="F120" s="77">
        <f t="shared" ref="F120" si="1">D120*E120</f>
        <v>0</v>
      </c>
    </row>
    <row r="121" spans="1:6" x14ac:dyDescent="0.25">
      <c r="A121" s="28"/>
      <c r="B121" s="81" t="s">
        <v>165</v>
      </c>
      <c r="C121" s="33" t="s">
        <v>44</v>
      </c>
      <c r="D121" s="33">
        <v>1</v>
      </c>
      <c r="E121" s="77"/>
      <c r="F121" s="77">
        <f t="shared" si="0"/>
        <v>0</v>
      </c>
    </row>
    <row r="122" spans="1:6" x14ac:dyDescent="0.25">
      <c r="A122" s="28"/>
      <c r="B122" s="81" t="s">
        <v>171</v>
      </c>
      <c r="C122" s="33" t="s">
        <v>44</v>
      </c>
      <c r="D122" s="33">
        <v>1</v>
      </c>
      <c r="E122" s="77"/>
      <c r="F122" s="77">
        <f t="shared" si="0"/>
        <v>0</v>
      </c>
    </row>
    <row r="123" spans="1:6" x14ac:dyDescent="0.25">
      <c r="A123" s="28"/>
      <c r="B123" s="76"/>
      <c r="C123" s="28"/>
      <c r="D123" s="33"/>
      <c r="E123" s="28"/>
      <c r="F123" s="77"/>
    </row>
    <row r="124" spans="1:6" x14ac:dyDescent="0.25">
      <c r="A124" s="42" t="s">
        <v>191</v>
      </c>
      <c r="B124" s="53" t="s">
        <v>192</v>
      </c>
      <c r="C124" s="28"/>
      <c r="D124" s="33"/>
      <c r="E124" s="28"/>
      <c r="F124" s="77"/>
    </row>
    <row r="125" spans="1:6" x14ac:dyDescent="0.25">
      <c r="A125" s="28"/>
      <c r="B125" s="29" t="s">
        <v>26</v>
      </c>
      <c r="C125" s="28"/>
      <c r="D125" s="33"/>
      <c r="E125" s="28"/>
      <c r="F125" s="77"/>
    </row>
    <row r="126" spans="1:6" x14ac:dyDescent="0.25">
      <c r="A126" s="28"/>
      <c r="B126" s="79" t="s">
        <v>173</v>
      </c>
      <c r="C126" s="33" t="s">
        <v>33</v>
      </c>
      <c r="D126" s="33">
        <v>7</v>
      </c>
      <c r="E126" s="77"/>
      <c r="F126" s="77">
        <f>D126*E126</f>
        <v>0</v>
      </c>
    </row>
    <row r="127" spans="1:6" x14ac:dyDescent="0.25">
      <c r="A127" s="28"/>
      <c r="B127" s="79" t="s">
        <v>177</v>
      </c>
      <c r="C127" s="33" t="s">
        <v>33</v>
      </c>
      <c r="D127" s="33">
        <v>5</v>
      </c>
      <c r="E127" s="77"/>
      <c r="F127" s="77">
        <f t="shared" ref="F127:F128" si="2">D127*E127</f>
        <v>0</v>
      </c>
    </row>
    <row r="128" spans="1:6" ht="25.5" x14ac:dyDescent="0.25">
      <c r="A128" s="28"/>
      <c r="B128" s="79" t="s">
        <v>178</v>
      </c>
      <c r="C128" s="33" t="s">
        <v>33</v>
      </c>
      <c r="D128" s="33">
        <v>5</v>
      </c>
      <c r="E128" s="77"/>
      <c r="F128" s="77">
        <f t="shared" si="2"/>
        <v>0</v>
      </c>
    </row>
    <row r="129" spans="1:10" x14ac:dyDescent="0.25">
      <c r="A129" s="28"/>
      <c r="B129" s="79"/>
      <c r="C129" s="33"/>
      <c r="D129" s="33"/>
      <c r="E129" s="77"/>
      <c r="F129" s="77"/>
    </row>
    <row r="130" spans="1:10" x14ac:dyDescent="0.25">
      <c r="A130" s="42" t="s">
        <v>193</v>
      </c>
      <c r="B130" s="53" t="s">
        <v>194</v>
      </c>
      <c r="C130" s="33"/>
      <c r="D130" s="33"/>
      <c r="E130" s="77"/>
      <c r="F130" s="77"/>
    </row>
    <row r="131" spans="1:10" x14ac:dyDescent="0.25">
      <c r="A131" s="28"/>
      <c r="B131" s="29" t="s">
        <v>26</v>
      </c>
      <c r="C131" s="33"/>
      <c r="D131" s="33"/>
      <c r="E131" s="77"/>
      <c r="F131" s="77"/>
    </row>
    <row r="132" spans="1:10" x14ac:dyDescent="0.25">
      <c r="A132" s="28"/>
      <c r="B132" s="79" t="s">
        <v>174</v>
      </c>
      <c r="C132" s="33" t="s">
        <v>33</v>
      </c>
      <c r="D132" s="33">
        <v>6</v>
      </c>
      <c r="E132" s="77"/>
      <c r="F132" s="77">
        <f>D132*E132</f>
        <v>0</v>
      </c>
    </row>
    <row r="133" spans="1:10" ht="14.25" thickBot="1" x14ac:dyDescent="0.3">
      <c r="A133" s="28"/>
      <c r="B133" s="29"/>
      <c r="C133" s="33"/>
      <c r="D133" s="33"/>
      <c r="E133" s="29"/>
      <c r="F133" s="68"/>
    </row>
    <row r="134" spans="1:10" ht="15.75" thickBot="1" x14ac:dyDescent="0.3">
      <c r="A134" s="38"/>
      <c r="B134" s="36"/>
      <c r="C134" s="36"/>
      <c r="D134" s="36"/>
      <c r="E134" s="37" t="s">
        <v>98</v>
      </c>
      <c r="F134" s="102">
        <f>SUM(F109:F133)</f>
        <v>0</v>
      </c>
    </row>
    <row r="135" spans="1:10" x14ac:dyDescent="0.25">
      <c r="A135" s="29"/>
      <c r="B135" s="85"/>
      <c r="C135" s="85"/>
      <c r="D135" s="85"/>
      <c r="E135" s="85"/>
      <c r="F135" s="86"/>
    </row>
    <row r="136" spans="1:10" ht="14.25" x14ac:dyDescent="0.25">
      <c r="A136" s="39" t="s">
        <v>99</v>
      </c>
      <c r="B136" s="52" t="s">
        <v>100</v>
      </c>
      <c r="C136" s="85"/>
      <c r="D136" s="85"/>
      <c r="E136" s="85"/>
      <c r="F136" s="68"/>
    </row>
    <row r="137" spans="1:10" x14ac:dyDescent="0.25">
      <c r="A137" s="28"/>
      <c r="B137" s="29" t="s">
        <v>26</v>
      </c>
      <c r="C137" s="85"/>
      <c r="D137" s="85"/>
      <c r="E137" s="85"/>
      <c r="F137" s="68"/>
    </row>
    <row r="138" spans="1:10" x14ac:dyDescent="0.25">
      <c r="A138" s="29"/>
      <c r="B138" s="29"/>
      <c r="C138" s="85"/>
      <c r="D138" s="85"/>
      <c r="E138" s="85"/>
      <c r="F138" s="68"/>
    </row>
    <row r="139" spans="1:10" x14ac:dyDescent="0.25">
      <c r="A139" s="42" t="s">
        <v>101</v>
      </c>
      <c r="B139" s="53" t="s">
        <v>102</v>
      </c>
      <c r="C139" s="85"/>
      <c r="D139" s="85"/>
      <c r="E139" s="85"/>
      <c r="F139" s="68"/>
    </row>
    <row r="140" spans="1:10" x14ac:dyDescent="0.25">
      <c r="A140" s="42"/>
      <c r="B140" s="29" t="s">
        <v>26</v>
      </c>
      <c r="C140" s="85"/>
      <c r="D140" s="85"/>
      <c r="E140" s="85"/>
      <c r="F140" s="68"/>
      <c r="J140" s="21"/>
    </row>
    <row r="141" spans="1:10" x14ac:dyDescent="0.25">
      <c r="A141" s="29"/>
      <c r="B141" s="80" t="s">
        <v>174</v>
      </c>
      <c r="C141" s="78" t="s">
        <v>33</v>
      </c>
      <c r="D141" s="78">
        <v>4</v>
      </c>
      <c r="E141" s="77"/>
      <c r="F141" s="77">
        <f>D141*E141</f>
        <v>0</v>
      </c>
      <c r="J141" s="21"/>
    </row>
    <row r="142" spans="1:10" x14ac:dyDescent="0.25">
      <c r="A142" s="29"/>
      <c r="B142" s="80" t="s">
        <v>180</v>
      </c>
      <c r="C142" s="78" t="s">
        <v>33</v>
      </c>
      <c r="D142" s="78">
        <v>25</v>
      </c>
      <c r="E142" s="77"/>
      <c r="F142" s="77">
        <f>D142*E142</f>
        <v>0</v>
      </c>
    </row>
    <row r="143" spans="1:10" ht="25.5" x14ac:dyDescent="0.25">
      <c r="A143" s="29"/>
      <c r="B143" s="80" t="s">
        <v>179</v>
      </c>
      <c r="C143" s="78" t="s">
        <v>33</v>
      </c>
      <c r="D143" s="78">
        <v>7</v>
      </c>
      <c r="E143" s="77"/>
      <c r="F143" s="77">
        <f>D143*E143</f>
        <v>0</v>
      </c>
    </row>
    <row r="144" spans="1:10" x14ac:dyDescent="0.25">
      <c r="A144" s="29"/>
      <c r="B144" s="29"/>
      <c r="C144" s="85"/>
      <c r="D144" s="85"/>
      <c r="E144" s="77"/>
      <c r="F144" s="68"/>
    </row>
    <row r="145" spans="1:10" x14ac:dyDescent="0.25">
      <c r="A145" s="42" t="s">
        <v>103</v>
      </c>
      <c r="B145" s="53" t="s">
        <v>104</v>
      </c>
      <c r="C145" s="85"/>
      <c r="D145" s="85"/>
      <c r="E145" s="77"/>
      <c r="F145" s="68"/>
    </row>
    <row r="146" spans="1:10" x14ac:dyDescent="0.25">
      <c r="A146" s="42"/>
      <c r="B146" s="29" t="s">
        <v>26</v>
      </c>
      <c r="C146" s="85"/>
      <c r="D146" s="85"/>
      <c r="E146" s="77"/>
      <c r="F146" s="68"/>
    </row>
    <row r="147" spans="1:10" x14ac:dyDescent="0.25">
      <c r="A147" s="29"/>
      <c r="B147" s="80" t="s">
        <v>174</v>
      </c>
      <c r="C147" s="109"/>
      <c r="D147" s="109"/>
      <c r="E147" s="77"/>
      <c r="F147" s="77"/>
      <c r="H147" s="32"/>
    </row>
    <row r="148" spans="1:10" x14ac:dyDescent="0.25">
      <c r="A148" s="29"/>
      <c r="B148" s="83" t="s">
        <v>186</v>
      </c>
      <c r="C148" s="109" t="s">
        <v>33</v>
      </c>
      <c r="D148" s="109">
        <v>20</v>
      </c>
      <c r="E148" s="77"/>
      <c r="F148" s="77">
        <f>D148*E148</f>
        <v>0</v>
      </c>
      <c r="H148" s="32"/>
    </row>
    <row r="149" spans="1:10" x14ac:dyDescent="0.25">
      <c r="A149" s="29"/>
      <c r="B149" s="83" t="s">
        <v>185</v>
      </c>
      <c r="C149" s="109" t="s">
        <v>33</v>
      </c>
      <c r="D149" s="109">
        <v>4</v>
      </c>
      <c r="E149" s="77"/>
      <c r="F149" s="77">
        <f>D149*E149</f>
        <v>0</v>
      </c>
      <c r="H149" s="32"/>
    </row>
    <row r="150" spans="1:10" ht="25.5" x14ac:dyDescent="0.25">
      <c r="A150" s="29"/>
      <c r="B150" s="80" t="s">
        <v>181</v>
      </c>
      <c r="C150" s="78" t="s">
        <v>33</v>
      </c>
      <c r="D150" s="78">
        <v>7</v>
      </c>
      <c r="E150" s="77"/>
      <c r="F150" s="77">
        <f>D150*E150</f>
        <v>0</v>
      </c>
      <c r="H150" s="21"/>
    </row>
    <row r="151" spans="1:10" x14ac:dyDescent="0.25">
      <c r="A151" s="29"/>
      <c r="B151" s="80" t="s">
        <v>182</v>
      </c>
      <c r="C151" s="78" t="s">
        <v>33</v>
      </c>
      <c r="D151" s="78">
        <v>18</v>
      </c>
      <c r="E151" s="77"/>
      <c r="F151" s="77">
        <f>D151*E151</f>
        <v>0</v>
      </c>
      <c r="H151" s="21"/>
      <c r="I151" s="21"/>
      <c r="J151" s="21"/>
    </row>
    <row r="152" spans="1:10" x14ac:dyDescent="0.25">
      <c r="A152" s="29"/>
      <c r="B152" s="80" t="s">
        <v>183</v>
      </c>
      <c r="C152" s="78" t="s">
        <v>33</v>
      </c>
      <c r="D152" s="78">
        <v>10</v>
      </c>
      <c r="E152" s="77"/>
      <c r="F152" s="77">
        <f t="shared" ref="F152:F153" si="3">D152*E152</f>
        <v>0</v>
      </c>
      <c r="H152" s="21"/>
      <c r="I152" s="21"/>
      <c r="J152" s="21"/>
    </row>
    <row r="153" spans="1:10" x14ac:dyDescent="0.25">
      <c r="A153" s="29"/>
      <c r="B153" s="80" t="s">
        <v>184</v>
      </c>
      <c r="C153" s="78" t="s">
        <v>33</v>
      </c>
      <c r="D153" s="78">
        <v>11</v>
      </c>
      <c r="E153" s="77"/>
      <c r="F153" s="77">
        <f t="shared" si="3"/>
        <v>0</v>
      </c>
      <c r="H153" s="21"/>
      <c r="I153" s="21"/>
      <c r="J153" s="21"/>
    </row>
    <row r="154" spans="1:10" x14ac:dyDescent="0.25">
      <c r="A154" s="29"/>
      <c r="B154" s="80"/>
      <c r="C154" s="85"/>
      <c r="D154" s="85"/>
      <c r="E154" s="77"/>
      <c r="F154" s="68"/>
    </row>
    <row r="155" spans="1:10" x14ac:dyDescent="0.25">
      <c r="A155" s="42" t="s">
        <v>105</v>
      </c>
      <c r="B155" s="53" t="s">
        <v>106</v>
      </c>
      <c r="C155" s="85"/>
      <c r="D155" s="85"/>
      <c r="E155" s="77"/>
      <c r="F155" s="68"/>
    </row>
    <row r="156" spans="1:10" x14ac:dyDescent="0.25">
      <c r="A156" s="42"/>
      <c r="B156" s="29" t="s">
        <v>26</v>
      </c>
      <c r="C156" s="85"/>
      <c r="D156" s="85"/>
      <c r="E156" s="77"/>
      <c r="F156" s="68"/>
    </row>
    <row r="157" spans="1:10" x14ac:dyDescent="0.25">
      <c r="A157" s="29"/>
      <c r="B157" s="80" t="s">
        <v>174</v>
      </c>
      <c r="C157" s="109"/>
      <c r="D157" s="109"/>
      <c r="E157" s="77"/>
      <c r="F157" s="77"/>
      <c r="H157" s="32"/>
    </row>
    <row r="158" spans="1:10" x14ac:dyDescent="0.25">
      <c r="A158" s="29"/>
      <c r="B158" s="83" t="s">
        <v>186</v>
      </c>
      <c r="C158" s="109" t="s">
        <v>33</v>
      </c>
      <c r="D158" s="109">
        <v>20</v>
      </c>
      <c r="E158" s="77"/>
      <c r="F158" s="77">
        <f>D158*E158</f>
        <v>0</v>
      </c>
      <c r="H158" s="21"/>
    </row>
    <row r="159" spans="1:10" x14ac:dyDescent="0.25">
      <c r="A159" s="29"/>
      <c r="B159" s="83" t="s">
        <v>185</v>
      </c>
      <c r="C159" s="109" t="s">
        <v>33</v>
      </c>
      <c r="D159" s="109">
        <v>4</v>
      </c>
      <c r="E159" s="77"/>
      <c r="F159" s="77">
        <f t="shared" ref="F159:F163" si="4">D159*E159</f>
        <v>0</v>
      </c>
      <c r="H159" s="21"/>
    </row>
    <row r="160" spans="1:10" ht="25.5" x14ac:dyDescent="0.25">
      <c r="A160" s="29"/>
      <c r="B160" s="80" t="s">
        <v>181</v>
      </c>
      <c r="C160" s="78" t="s">
        <v>33</v>
      </c>
      <c r="D160" s="78">
        <v>7</v>
      </c>
      <c r="E160" s="77"/>
      <c r="F160" s="77">
        <f t="shared" si="4"/>
        <v>0</v>
      </c>
      <c r="H160" s="21"/>
    </row>
    <row r="161" spans="1:9" x14ac:dyDescent="0.25">
      <c r="A161" s="29"/>
      <c r="B161" s="80" t="s">
        <v>182</v>
      </c>
      <c r="C161" s="78" t="s">
        <v>33</v>
      </c>
      <c r="D161" s="78">
        <v>18</v>
      </c>
      <c r="E161" s="77"/>
      <c r="F161" s="77">
        <f t="shared" si="4"/>
        <v>0</v>
      </c>
      <c r="H161" s="21"/>
    </row>
    <row r="162" spans="1:9" x14ac:dyDescent="0.25">
      <c r="A162" s="29"/>
      <c r="B162" s="80" t="s">
        <v>183</v>
      </c>
      <c r="C162" s="78" t="s">
        <v>33</v>
      </c>
      <c r="D162" s="78">
        <v>10</v>
      </c>
      <c r="E162" s="77"/>
      <c r="F162" s="77">
        <f t="shared" si="4"/>
        <v>0</v>
      </c>
      <c r="H162" s="21"/>
    </row>
    <row r="163" spans="1:9" x14ac:dyDescent="0.25">
      <c r="A163" s="29"/>
      <c r="B163" s="80" t="s">
        <v>184</v>
      </c>
      <c r="C163" s="78" t="s">
        <v>33</v>
      </c>
      <c r="D163" s="78">
        <v>11</v>
      </c>
      <c r="E163" s="77"/>
      <c r="F163" s="77">
        <f t="shared" si="4"/>
        <v>0</v>
      </c>
      <c r="H163" s="21"/>
    </row>
    <row r="164" spans="1:9" x14ac:dyDescent="0.25">
      <c r="A164" s="29"/>
      <c r="B164" s="29"/>
      <c r="C164" s="85"/>
      <c r="D164" s="85"/>
      <c r="E164" s="77"/>
      <c r="F164" s="68"/>
    </row>
    <row r="165" spans="1:9" x14ac:dyDescent="0.25">
      <c r="A165" s="42" t="s">
        <v>107</v>
      </c>
      <c r="B165" s="53" t="s">
        <v>108</v>
      </c>
      <c r="C165" s="85"/>
      <c r="D165" s="85"/>
      <c r="E165" s="77"/>
      <c r="F165" s="68"/>
    </row>
    <row r="166" spans="1:9" x14ac:dyDescent="0.25">
      <c r="A166" s="42"/>
      <c r="B166" s="29" t="s">
        <v>26</v>
      </c>
      <c r="C166" s="85"/>
      <c r="D166" s="85"/>
      <c r="E166" s="77"/>
      <c r="F166" s="68"/>
    </row>
    <row r="167" spans="1:9" ht="25.5" x14ac:dyDescent="0.25">
      <c r="A167" s="29"/>
      <c r="B167" s="80" t="s">
        <v>195</v>
      </c>
      <c r="C167" s="78" t="s">
        <v>33</v>
      </c>
      <c r="D167" s="78">
        <v>6</v>
      </c>
      <c r="E167" s="77"/>
      <c r="F167" s="77">
        <f>D167*E167</f>
        <v>0</v>
      </c>
      <c r="H167" s="21"/>
    </row>
    <row r="168" spans="1:9" x14ac:dyDescent="0.25">
      <c r="A168" s="29"/>
      <c r="B168" s="80" t="s">
        <v>187</v>
      </c>
      <c r="C168" s="78" t="s">
        <v>33</v>
      </c>
      <c r="D168" s="78">
        <v>2</v>
      </c>
      <c r="E168" s="77"/>
      <c r="F168" s="77">
        <f>D168*E168</f>
        <v>0</v>
      </c>
      <c r="H168" s="21"/>
    </row>
    <row r="169" spans="1:9" x14ac:dyDescent="0.25">
      <c r="A169" s="29"/>
      <c r="B169" s="85"/>
      <c r="C169" s="85"/>
      <c r="D169" s="85"/>
      <c r="E169" s="77"/>
      <c r="F169" s="68"/>
    </row>
    <row r="170" spans="1:9" x14ac:dyDescent="0.25">
      <c r="A170" s="42" t="s">
        <v>109</v>
      </c>
      <c r="B170" s="53" t="s">
        <v>110</v>
      </c>
      <c r="C170" s="85"/>
      <c r="D170" s="85"/>
      <c r="E170" s="77"/>
      <c r="F170" s="68"/>
    </row>
    <row r="171" spans="1:9" x14ac:dyDescent="0.25">
      <c r="A171" s="42"/>
      <c r="B171" s="29" t="s">
        <v>26</v>
      </c>
      <c r="C171" s="85"/>
      <c r="D171" s="85"/>
      <c r="E171" s="77"/>
      <c r="F171" s="68"/>
    </row>
    <row r="172" spans="1:9" x14ac:dyDescent="0.25">
      <c r="A172" s="29"/>
      <c r="B172" s="80" t="s">
        <v>143</v>
      </c>
      <c r="C172" s="78"/>
      <c r="D172" s="78"/>
      <c r="E172" s="77"/>
      <c r="F172" s="77"/>
      <c r="H172" s="21"/>
    </row>
    <row r="173" spans="1:9" x14ac:dyDescent="0.25">
      <c r="A173" s="29"/>
      <c r="B173" s="83" t="s">
        <v>158</v>
      </c>
      <c r="C173" s="78" t="s">
        <v>33</v>
      </c>
      <c r="D173" s="78">
        <v>86</v>
      </c>
      <c r="E173" s="77"/>
      <c r="F173" s="77">
        <f t="shared" ref="F173:F174" si="5">D173*E173</f>
        <v>0</v>
      </c>
      <c r="H173" s="21"/>
      <c r="I173" s="21"/>
    </row>
    <row r="174" spans="1:9" x14ac:dyDescent="0.25">
      <c r="A174" s="29"/>
      <c r="B174" s="83" t="s">
        <v>157</v>
      </c>
      <c r="C174" s="78" t="s">
        <v>44</v>
      </c>
      <c r="D174" s="78">
        <v>22</v>
      </c>
      <c r="E174" s="77"/>
      <c r="F174" s="77">
        <f t="shared" si="5"/>
        <v>0</v>
      </c>
      <c r="H174" s="21"/>
    </row>
    <row r="175" spans="1:9" x14ac:dyDescent="0.25">
      <c r="A175" s="29"/>
      <c r="B175" s="29"/>
      <c r="C175" s="85"/>
      <c r="D175" s="85"/>
      <c r="E175" s="77"/>
      <c r="F175" s="68"/>
    </row>
    <row r="176" spans="1:9" x14ac:dyDescent="0.25">
      <c r="A176" s="42" t="s">
        <v>111</v>
      </c>
      <c r="B176" s="53" t="s">
        <v>218</v>
      </c>
      <c r="C176" s="85"/>
      <c r="D176" s="85"/>
      <c r="E176" s="77"/>
      <c r="F176" s="68"/>
    </row>
    <row r="177" spans="1:6" x14ac:dyDescent="0.25">
      <c r="A177" s="42"/>
      <c r="B177" s="29" t="s">
        <v>26</v>
      </c>
      <c r="C177" s="85"/>
      <c r="D177" s="85"/>
      <c r="E177" s="77"/>
      <c r="F177" s="68"/>
    </row>
    <row r="178" spans="1:6" ht="25.5" x14ac:dyDescent="0.25">
      <c r="A178" s="29"/>
      <c r="B178" s="80" t="s">
        <v>219</v>
      </c>
      <c r="C178" s="78" t="s">
        <v>33</v>
      </c>
      <c r="D178" s="78">
        <v>6</v>
      </c>
      <c r="E178" s="77"/>
      <c r="F178" s="77">
        <f>D178*E178</f>
        <v>0</v>
      </c>
    </row>
    <row r="179" spans="1:6" x14ac:dyDescent="0.25">
      <c r="A179" s="29"/>
      <c r="B179" s="29"/>
      <c r="C179" s="85"/>
      <c r="D179" s="85"/>
      <c r="E179" s="77"/>
      <c r="F179" s="68"/>
    </row>
    <row r="180" spans="1:6" x14ac:dyDescent="0.25">
      <c r="A180" s="42" t="s">
        <v>217</v>
      </c>
      <c r="B180" s="53" t="s">
        <v>112</v>
      </c>
      <c r="C180" s="85"/>
      <c r="D180" s="85"/>
      <c r="E180" s="77"/>
      <c r="F180" s="68"/>
    </row>
    <row r="181" spans="1:6" x14ac:dyDescent="0.25">
      <c r="A181" s="42"/>
      <c r="B181" s="29" t="s">
        <v>26</v>
      </c>
      <c r="C181" s="85"/>
      <c r="D181" s="85"/>
      <c r="E181" s="77"/>
      <c r="F181" s="68"/>
    </row>
    <row r="182" spans="1:6" x14ac:dyDescent="0.25">
      <c r="A182" s="29"/>
      <c r="B182" s="80" t="s">
        <v>113</v>
      </c>
      <c r="C182" s="78" t="s">
        <v>63</v>
      </c>
      <c r="D182" s="78">
        <v>1</v>
      </c>
      <c r="E182" s="77"/>
      <c r="F182" s="77">
        <f>D182*E182</f>
        <v>0</v>
      </c>
    </row>
    <row r="183" spans="1:6" ht="14.25" thickBot="1" x14ac:dyDescent="0.3">
      <c r="A183" s="29"/>
      <c r="B183" s="85"/>
      <c r="C183" s="85"/>
      <c r="D183" s="85"/>
      <c r="E183" s="85"/>
      <c r="F183" s="68"/>
    </row>
    <row r="184" spans="1:6" ht="15.75" thickBot="1" x14ac:dyDescent="0.3">
      <c r="A184" s="38"/>
      <c r="B184" s="36"/>
      <c r="C184" s="36"/>
      <c r="D184" s="36"/>
      <c r="E184" s="37" t="s">
        <v>114</v>
      </c>
      <c r="F184" s="102">
        <f>SUM(F137:F183)</f>
        <v>0</v>
      </c>
    </row>
    <row r="185" spans="1:6" ht="14.25" thickBot="1" x14ac:dyDescent="0.3">
      <c r="A185" s="29"/>
      <c r="B185" s="85"/>
      <c r="C185" s="85"/>
      <c r="D185" s="85"/>
      <c r="E185" s="85"/>
      <c r="F185" s="68"/>
    </row>
    <row r="186" spans="1:6" ht="15.75" thickBot="1" x14ac:dyDescent="0.3">
      <c r="A186" s="38"/>
      <c r="B186" s="36"/>
      <c r="C186" s="36"/>
      <c r="D186" s="36"/>
      <c r="E186" s="88" t="s">
        <v>116</v>
      </c>
      <c r="F186" s="102">
        <f>F107+F134+F184</f>
        <v>0</v>
      </c>
    </row>
    <row r="187" spans="1:6" x14ac:dyDescent="0.25">
      <c r="A187" s="29"/>
      <c r="B187" s="85"/>
      <c r="C187" s="85"/>
      <c r="D187" s="85"/>
      <c r="E187" s="85"/>
      <c r="F187" s="68"/>
    </row>
    <row r="188" spans="1:6" ht="28.5" x14ac:dyDescent="0.25">
      <c r="A188" s="49">
        <v>8</v>
      </c>
      <c r="B188" s="50" t="s">
        <v>123</v>
      </c>
      <c r="C188" s="85"/>
      <c r="D188" s="85"/>
      <c r="E188" s="85"/>
      <c r="F188" s="68"/>
    </row>
    <row r="189" spans="1:6" x14ac:dyDescent="0.25">
      <c r="A189" s="29"/>
      <c r="B189" s="85"/>
      <c r="C189" s="85"/>
      <c r="D189" s="85"/>
      <c r="E189" s="85"/>
      <c r="F189" s="68"/>
    </row>
    <row r="190" spans="1:6" ht="14.25" x14ac:dyDescent="0.25">
      <c r="A190" s="39" t="s">
        <v>124</v>
      </c>
      <c r="B190" s="52" t="s">
        <v>125</v>
      </c>
      <c r="C190" s="85"/>
      <c r="D190" s="85"/>
      <c r="E190" s="85"/>
      <c r="F190" s="68"/>
    </row>
    <row r="191" spans="1:6" x14ac:dyDescent="0.25">
      <c r="A191" s="28"/>
      <c r="B191" s="29" t="s">
        <v>26</v>
      </c>
      <c r="C191" s="85"/>
      <c r="D191" s="85"/>
      <c r="E191" s="85"/>
      <c r="F191" s="68"/>
    </row>
    <row r="192" spans="1:6" x14ac:dyDescent="0.25">
      <c r="A192" s="28"/>
      <c r="B192" s="29"/>
      <c r="C192" s="85"/>
      <c r="D192" s="85"/>
      <c r="E192" s="85"/>
      <c r="F192" s="68"/>
    </row>
    <row r="193" spans="1:6" x14ac:dyDescent="0.25">
      <c r="A193" s="42" t="s">
        <v>127</v>
      </c>
      <c r="B193" s="53" t="s">
        <v>126</v>
      </c>
      <c r="C193" s="78"/>
      <c r="D193" s="78"/>
      <c r="E193" s="77"/>
      <c r="F193" s="77"/>
    </row>
    <row r="194" spans="1:6" x14ac:dyDescent="0.25">
      <c r="A194" s="42"/>
      <c r="B194" s="29" t="s">
        <v>26</v>
      </c>
      <c r="C194" s="85"/>
      <c r="D194" s="85"/>
      <c r="E194" s="85"/>
      <c r="F194" s="68"/>
    </row>
    <row r="195" spans="1:6" x14ac:dyDescent="0.25">
      <c r="A195" s="29"/>
      <c r="B195" s="80" t="s">
        <v>143</v>
      </c>
      <c r="C195" s="85"/>
      <c r="D195" s="85"/>
      <c r="E195" s="85"/>
      <c r="F195" s="68"/>
    </row>
    <row r="196" spans="1:6" x14ac:dyDescent="0.25">
      <c r="A196" s="29"/>
      <c r="B196" s="83" t="s">
        <v>144</v>
      </c>
      <c r="C196" s="78" t="s">
        <v>15</v>
      </c>
      <c r="D196" s="78">
        <v>1</v>
      </c>
      <c r="E196" s="77"/>
      <c r="F196" s="77">
        <f>D196*E196</f>
        <v>0</v>
      </c>
    </row>
    <row r="197" spans="1:6" x14ac:dyDescent="0.25">
      <c r="A197" s="29"/>
      <c r="B197" s="83"/>
      <c r="C197" s="85"/>
      <c r="D197" s="85"/>
      <c r="E197" s="85"/>
      <c r="F197" s="68"/>
    </row>
    <row r="198" spans="1:6" x14ac:dyDescent="0.25">
      <c r="A198" s="42" t="s">
        <v>128</v>
      </c>
      <c r="B198" s="53" t="s">
        <v>142</v>
      </c>
      <c r="C198" s="85"/>
      <c r="D198" s="85"/>
      <c r="E198" s="85"/>
      <c r="F198" s="68"/>
    </row>
    <row r="199" spans="1:6" x14ac:dyDescent="0.25">
      <c r="A199" s="42"/>
      <c r="B199" s="29" t="s">
        <v>26</v>
      </c>
      <c r="C199" s="85"/>
      <c r="D199" s="85"/>
      <c r="E199" s="85"/>
      <c r="F199" s="68"/>
    </row>
    <row r="200" spans="1:6" x14ac:dyDescent="0.25">
      <c r="A200" s="29"/>
      <c r="B200" s="80" t="s">
        <v>65</v>
      </c>
      <c r="C200" s="85"/>
      <c r="D200" s="85"/>
      <c r="E200" s="85"/>
      <c r="F200" s="68"/>
    </row>
    <row r="201" spans="1:6" ht="25.5" x14ac:dyDescent="0.25">
      <c r="A201" s="29"/>
      <c r="B201" s="87" t="s">
        <v>150</v>
      </c>
      <c r="C201" s="78" t="s">
        <v>15</v>
      </c>
      <c r="D201" s="78">
        <v>2</v>
      </c>
      <c r="E201" s="77"/>
      <c r="F201" s="77">
        <f>D201*E201</f>
        <v>0</v>
      </c>
    </row>
    <row r="202" spans="1:6" ht="14.25" thickBot="1" x14ac:dyDescent="0.3">
      <c r="A202" s="29"/>
      <c r="B202" s="85"/>
      <c r="C202" s="85"/>
      <c r="D202" s="85"/>
      <c r="E202" s="85"/>
      <c r="F202" s="68"/>
    </row>
    <row r="203" spans="1:6" ht="15.75" thickBot="1" x14ac:dyDescent="0.3">
      <c r="A203" s="38"/>
      <c r="B203" s="36"/>
      <c r="C203" s="36"/>
      <c r="D203" s="36"/>
      <c r="E203" s="88" t="s">
        <v>145</v>
      </c>
      <c r="F203" s="102">
        <f>SUM(F190:F202)</f>
        <v>0</v>
      </c>
    </row>
    <row r="204" spans="1:6" ht="14.25" thickBot="1" x14ac:dyDescent="0.3">
      <c r="A204" s="108"/>
      <c r="E204" s="85"/>
      <c r="F204" s="68"/>
    </row>
    <row r="205" spans="1:6" ht="15.75" thickBot="1" x14ac:dyDescent="0.3">
      <c r="A205" s="104"/>
      <c r="B205" s="105"/>
      <c r="C205" s="106"/>
      <c r="D205" s="106"/>
      <c r="E205" s="107" t="s">
        <v>138</v>
      </c>
      <c r="F205" s="102">
        <f>F14+F51+F186+F203</f>
        <v>0</v>
      </c>
    </row>
  </sheetData>
  <sheetProtection formatCells="0" formatColumns="0" formatRows="0" insertColumns="0" insertRows="0"/>
  <protectedRanges>
    <protectedRange sqref="E2:F205" name="Plage3"/>
  </protectedRanges>
  <phoneticPr fontId="1" type="noConversion"/>
  <pageMargins left="0.59055118110236227" right="0.39370078740157483" top="0.94488188976377963" bottom="0.78740157480314965" header="0.19685039370078741" footer="0.19685039370078741"/>
  <pageSetup paperSize="9" scale="81" firstPageNumber="0" fitToHeight="0" orientation="portrait" r:id="rId1"/>
  <headerFooter scaleWithDoc="0" alignWithMargins="0">
    <oddHeader>&amp;L&amp;G&amp;R&amp;"Century Gothic,Gras"&amp;8Mission de MOE pour la mise en conformité du SSI des bâtiment HNH et PMT
&amp;"Century Gothic,Normal"D.P.G.F. Lot 04 Second Oeuvre
DCE - &amp;"Century Gothic,Italique"Affaire n° 3144</oddHeader>
    <oddFooter>&amp;L&amp;"Arial,Gras"&amp;G&amp;C&amp;"Century Gothic,Normal"&amp;9Page &amp;P/&amp;N&amp;R&amp;"Century Gothic,Normal"&amp;9Rev. 1 du 02/02/2026</oddFooter>
  </headerFooter>
  <rowBreaks count="2" manualBreakCount="2">
    <brk id="52" max="5" man="1"/>
    <brk id="108" max="5" man="1"/>
  </rowBreaks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794F64-809F-4CD1-A9D1-50F3BDA4D5E2}">
  <sheetPr>
    <pageSetUpPr fitToPage="1"/>
  </sheetPr>
  <dimension ref="A1:F119"/>
  <sheetViews>
    <sheetView tabSelected="1" view="pageBreakPreview" topLeftCell="A70" zoomScale="60" zoomScaleNormal="100" workbookViewId="0">
      <selection activeCell="B31" sqref="B31"/>
    </sheetView>
    <sheetView topLeftCell="A91" workbookViewId="1">
      <selection activeCell="F119" sqref="F119"/>
    </sheetView>
  </sheetViews>
  <sheetFormatPr baseColWidth="10" defaultColWidth="11.5703125" defaultRowHeight="13.5" x14ac:dyDescent="0.25"/>
  <cols>
    <col min="1" max="1" width="8.85546875" style="32" customWidth="1"/>
    <col min="2" max="2" width="65" style="20" bestFit="1" customWidth="1"/>
    <col min="3" max="3" width="6.140625" style="20" customWidth="1"/>
    <col min="4" max="4" width="7" style="20" customWidth="1"/>
    <col min="5" max="5" width="11.5703125" style="20" customWidth="1"/>
    <col min="6" max="6" width="17.85546875" style="69" customWidth="1"/>
    <col min="7" max="7" width="11.5703125" style="20" customWidth="1"/>
    <col min="8" max="8" width="22" style="20" customWidth="1"/>
    <col min="9" max="9" width="10.5703125" style="20" bestFit="1" customWidth="1"/>
    <col min="10" max="10" width="19.85546875" style="20" customWidth="1"/>
    <col min="11" max="16384" width="11.5703125" style="20"/>
  </cols>
  <sheetData>
    <row r="1" spans="1:6" ht="14.25" x14ac:dyDescent="0.25">
      <c r="A1" s="30" t="s">
        <v>13</v>
      </c>
      <c r="B1" s="31" t="s">
        <v>14</v>
      </c>
      <c r="C1" s="31" t="s">
        <v>15</v>
      </c>
      <c r="D1" s="31" t="s">
        <v>16</v>
      </c>
      <c r="E1" s="31" t="s">
        <v>17</v>
      </c>
      <c r="F1" s="31" t="s">
        <v>18</v>
      </c>
    </row>
    <row r="2" spans="1:6" ht="14.25" x14ac:dyDescent="0.25">
      <c r="A2" s="26"/>
      <c r="B2" s="27"/>
      <c r="C2" s="39"/>
      <c r="D2" s="39"/>
      <c r="E2" s="39"/>
      <c r="F2" s="67"/>
    </row>
    <row r="3" spans="1:6" ht="14.25" x14ac:dyDescent="0.25">
      <c r="A3" s="49">
        <v>3</v>
      </c>
      <c r="B3" s="50" t="s">
        <v>57</v>
      </c>
      <c r="C3" s="39"/>
      <c r="D3" s="39"/>
      <c r="E3" s="39"/>
      <c r="F3" s="67"/>
    </row>
    <row r="4" spans="1:6" ht="14.25" x14ac:dyDescent="0.25">
      <c r="A4" s="26"/>
      <c r="B4" s="27"/>
      <c r="C4" s="39"/>
      <c r="D4" s="39"/>
      <c r="E4" s="39"/>
      <c r="F4" s="67"/>
    </row>
    <row r="5" spans="1:6" ht="16.5" x14ac:dyDescent="0.25">
      <c r="A5" s="39" t="s">
        <v>24</v>
      </c>
      <c r="B5" s="52" t="s">
        <v>60</v>
      </c>
      <c r="C5" s="82" t="s">
        <v>63</v>
      </c>
      <c r="D5" s="82">
        <v>1</v>
      </c>
      <c r="E5" s="77"/>
      <c r="F5" s="77">
        <f>D5*E5</f>
        <v>0</v>
      </c>
    </row>
    <row r="6" spans="1:6" ht="14.25" x14ac:dyDescent="0.25">
      <c r="A6" s="28"/>
      <c r="B6" s="29" t="s">
        <v>26</v>
      </c>
      <c r="C6" s="39"/>
      <c r="D6" s="39"/>
      <c r="E6" s="39"/>
      <c r="F6" s="67"/>
    </row>
    <row r="7" spans="1:6" ht="14.25" x14ac:dyDescent="0.25">
      <c r="A7" s="26"/>
      <c r="B7" s="27"/>
      <c r="C7" s="39"/>
      <c r="D7" s="39"/>
      <c r="E7" s="39"/>
      <c r="F7" s="67"/>
    </row>
    <row r="8" spans="1:6" ht="16.5" x14ac:dyDescent="0.25">
      <c r="A8" s="39" t="s">
        <v>58</v>
      </c>
      <c r="B8" s="52" t="s">
        <v>61</v>
      </c>
      <c r="C8" s="82" t="s">
        <v>63</v>
      </c>
      <c r="D8" s="82">
        <v>1</v>
      </c>
      <c r="E8" s="77"/>
      <c r="F8" s="77">
        <f>D8*E8</f>
        <v>0</v>
      </c>
    </row>
    <row r="9" spans="1:6" ht="14.25" x14ac:dyDescent="0.25">
      <c r="A9" s="28"/>
      <c r="B9" s="29" t="s">
        <v>26</v>
      </c>
      <c r="C9" s="39"/>
      <c r="D9" s="39"/>
      <c r="E9" s="39"/>
      <c r="F9" s="67"/>
    </row>
    <row r="10" spans="1:6" ht="14.25" x14ac:dyDescent="0.25">
      <c r="A10" s="26"/>
      <c r="B10" s="27"/>
      <c r="C10" s="39"/>
      <c r="D10" s="39"/>
      <c r="E10" s="39"/>
      <c r="F10" s="67"/>
    </row>
    <row r="11" spans="1:6" ht="16.5" x14ac:dyDescent="0.25">
      <c r="A11" s="39" t="s">
        <v>59</v>
      </c>
      <c r="B11" s="52" t="s">
        <v>62</v>
      </c>
      <c r="C11" s="82" t="s">
        <v>63</v>
      </c>
      <c r="D11" s="82">
        <v>1</v>
      </c>
      <c r="E11" s="77"/>
      <c r="F11" s="77">
        <f>D11*E11</f>
        <v>0</v>
      </c>
    </row>
    <row r="12" spans="1:6" ht="14.25" x14ac:dyDescent="0.25">
      <c r="A12" s="28"/>
      <c r="B12" s="29" t="s">
        <v>26</v>
      </c>
      <c r="C12" s="39"/>
      <c r="D12" s="39"/>
      <c r="E12" s="39"/>
      <c r="F12" s="67"/>
    </row>
    <row r="13" spans="1:6" ht="15" thickBot="1" x14ac:dyDescent="0.3">
      <c r="A13" s="26"/>
      <c r="B13" s="27"/>
      <c r="C13" s="39"/>
      <c r="D13" s="39"/>
      <c r="E13" s="39"/>
      <c r="F13" s="67"/>
    </row>
    <row r="14" spans="1:6" ht="15.75" thickBot="1" x14ac:dyDescent="0.3">
      <c r="A14" s="38"/>
      <c r="B14" s="36"/>
      <c r="C14" s="36"/>
      <c r="D14" s="36"/>
      <c r="E14" s="88" t="s">
        <v>213</v>
      </c>
      <c r="F14" s="102">
        <f>SUM(F4:F13)</f>
        <v>0</v>
      </c>
    </row>
    <row r="15" spans="1:6" ht="14.25" x14ac:dyDescent="0.25">
      <c r="A15" s="26"/>
      <c r="B15" s="27"/>
      <c r="C15" s="39"/>
      <c r="D15" s="39"/>
      <c r="E15" s="39"/>
      <c r="F15" s="67"/>
    </row>
    <row r="16" spans="1:6" ht="28.5" x14ac:dyDescent="0.25">
      <c r="A16" s="49">
        <v>5</v>
      </c>
      <c r="B16" s="50" t="s">
        <v>45</v>
      </c>
      <c r="C16" s="33"/>
      <c r="D16" s="33"/>
      <c r="E16" s="29"/>
      <c r="F16" s="68"/>
    </row>
    <row r="17" spans="1:6" x14ac:dyDescent="0.25">
      <c r="A17" s="28"/>
      <c r="B17" s="29"/>
      <c r="C17" s="33"/>
      <c r="D17" s="33"/>
      <c r="E17" s="29"/>
      <c r="F17" s="68"/>
    </row>
    <row r="18" spans="1:6" ht="14.25" x14ac:dyDescent="0.25">
      <c r="A18" s="39" t="s">
        <v>30</v>
      </c>
      <c r="B18" s="52" t="s">
        <v>38</v>
      </c>
      <c r="C18" s="33"/>
      <c r="D18" s="33"/>
      <c r="E18" s="29"/>
      <c r="F18" s="68"/>
    </row>
    <row r="19" spans="1:6" x14ac:dyDescent="0.25">
      <c r="A19" s="28"/>
      <c r="B19" s="29" t="s">
        <v>26</v>
      </c>
      <c r="C19" s="33"/>
      <c r="D19" s="33"/>
      <c r="E19" s="29"/>
      <c r="F19" s="68"/>
    </row>
    <row r="20" spans="1:6" x14ac:dyDescent="0.25">
      <c r="A20" s="28"/>
      <c r="B20" s="29"/>
      <c r="C20" s="33"/>
      <c r="D20" s="33"/>
      <c r="E20" s="29"/>
      <c r="F20" s="68"/>
    </row>
    <row r="21" spans="1:6" x14ac:dyDescent="0.25">
      <c r="A21" s="42" t="s">
        <v>69</v>
      </c>
      <c r="B21" s="53" t="s">
        <v>47</v>
      </c>
      <c r="C21" s="33"/>
      <c r="D21" s="33"/>
      <c r="E21" s="29"/>
      <c r="F21" s="68"/>
    </row>
    <row r="22" spans="1:6" x14ac:dyDescent="0.25">
      <c r="A22" s="28"/>
      <c r="B22" s="29" t="s">
        <v>26</v>
      </c>
      <c r="C22" s="33"/>
      <c r="D22" s="33"/>
      <c r="E22" s="29"/>
      <c r="F22" s="68"/>
    </row>
    <row r="23" spans="1:6" x14ac:dyDescent="0.25">
      <c r="A23" s="28"/>
      <c r="B23" s="29"/>
      <c r="C23" s="78"/>
      <c r="D23" s="33"/>
      <c r="E23" s="29"/>
      <c r="F23" s="68"/>
    </row>
    <row r="24" spans="1:6" x14ac:dyDescent="0.25">
      <c r="A24" s="74" t="s">
        <v>70</v>
      </c>
      <c r="B24" s="75" t="s">
        <v>48</v>
      </c>
      <c r="C24" s="78"/>
      <c r="D24" s="33"/>
      <c r="E24" s="29"/>
      <c r="F24" s="33"/>
    </row>
    <row r="25" spans="1:6" x14ac:dyDescent="0.25">
      <c r="A25" s="28"/>
      <c r="B25" s="29" t="s">
        <v>26</v>
      </c>
      <c r="C25" s="78"/>
      <c r="D25" s="33"/>
      <c r="E25" s="29"/>
      <c r="F25" s="33"/>
    </row>
    <row r="26" spans="1:6" x14ac:dyDescent="0.25">
      <c r="A26" s="28"/>
      <c r="B26" s="80" t="s">
        <v>53</v>
      </c>
      <c r="C26"/>
      <c r="D26" s="33"/>
      <c r="E26" s="29"/>
      <c r="F26" s="77"/>
    </row>
    <row r="27" spans="1:6" x14ac:dyDescent="0.25">
      <c r="A27" s="28"/>
      <c r="B27" s="83" t="s">
        <v>74</v>
      </c>
      <c r="C27" s="73" t="s">
        <v>15</v>
      </c>
      <c r="D27" s="33">
        <v>12</v>
      </c>
      <c r="E27" s="77"/>
      <c r="F27" s="77">
        <f>D27*E27</f>
        <v>0</v>
      </c>
    </row>
    <row r="28" spans="1:6" x14ac:dyDescent="0.25">
      <c r="A28" s="28"/>
      <c r="B28" s="29"/>
      <c r="C28" s="78"/>
      <c r="D28" s="33"/>
      <c r="E28" s="77"/>
      <c r="F28" s="33"/>
    </row>
    <row r="29" spans="1:6" x14ac:dyDescent="0.25">
      <c r="A29" s="42" t="s">
        <v>71</v>
      </c>
      <c r="B29" s="53" t="s">
        <v>40</v>
      </c>
      <c r="C29" s="78"/>
      <c r="D29" s="33"/>
      <c r="E29" s="77"/>
      <c r="F29" s="33"/>
    </row>
    <row r="30" spans="1:6" x14ac:dyDescent="0.25">
      <c r="A30" s="28"/>
      <c r="B30" s="29" t="s">
        <v>26</v>
      </c>
      <c r="C30" s="33"/>
      <c r="D30" s="33"/>
      <c r="E30" s="77"/>
      <c r="F30" s="33"/>
    </row>
    <row r="31" spans="1:6" x14ac:dyDescent="0.25">
      <c r="A31" s="28"/>
      <c r="B31" s="29"/>
      <c r="C31" s="33"/>
      <c r="D31" s="33"/>
      <c r="E31" s="77"/>
      <c r="F31" s="33"/>
    </row>
    <row r="32" spans="1:6" x14ac:dyDescent="0.25">
      <c r="A32" s="74" t="s">
        <v>72</v>
      </c>
      <c r="B32" s="75" t="s">
        <v>41</v>
      </c>
      <c r="C32" s="78"/>
      <c r="D32" s="33"/>
      <c r="E32" s="77"/>
      <c r="F32" s="33"/>
    </row>
    <row r="33" spans="1:6" x14ac:dyDescent="0.25">
      <c r="A33" s="28"/>
      <c r="B33" s="29" t="s">
        <v>26</v>
      </c>
      <c r="C33" s="78"/>
      <c r="D33" s="33"/>
      <c r="E33" s="77"/>
      <c r="F33" s="33"/>
    </row>
    <row r="34" spans="1:6" x14ac:dyDescent="0.25">
      <c r="A34" s="28"/>
      <c r="B34" s="80" t="s">
        <v>53</v>
      </c>
      <c r="C34" s="78"/>
      <c r="D34" s="33"/>
      <c r="E34" s="77"/>
      <c r="F34" s="33"/>
    </row>
    <row r="35" spans="1:6" x14ac:dyDescent="0.25">
      <c r="A35" s="28"/>
      <c r="B35" s="83" t="s">
        <v>160</v>
      </c>
      <c r="C35" s="73" t="s">
        <v>15</v>
      </c>
      <c r="D35" s="33">
        <v>3</v>
      </c>
      <c r="E35" s="77"/>
      <c r="F35" s="77">
        <f>D35*E35</f>
        <v>0</v>
      </c>
    </row>
    <row r="36" spans="1:6" x14ac:dyDescent="0.25">
      <c r="A36" s="28"/>
      <c r="B36" s="29"/>
      <c r="C36" s="78"/>
      <c r="D36" s="33"/>
      <c r="E36" s="77"/>
      <c r="F36" s="33"/>
    </row>
    <row r="37" spans="1:6" x14ac:dyDescent="0.25">
      <c r="A37" s="74" t="s">
        <v>73</v>
      </c>
      <c r="B37" s="75" t="s">
        <v>42</v>
      </c>
      <c r="C37" s="78"/>
      <c r="D37" s="33"/>
      <c r="E37" s="77"/>
      <c r="F37" s="33"/>
    </row>
    <row r="38" spans="1:6" x14ac:dyDescent="0.25">
      <c r="A38" s="28"/>
      <c r="B38" s="29" t="s">
        <v>26</v>
      </c>
      <c r="C38" s="78"/>
      <c r="D38" s="33"/>
      <c r="E38" s="77"/>
      <c r="F38" s="33"/>
    </row>
    <row r="39" spans="1:6" x14ac:dyDescent="0.25">
      <c r="A39" s="28"/>
      <c r="B39" s="80" t="s">
        <v>53</v>
      </c>
      <c r="C39" s="78"/>
      <c r="D39" s="33"/>
      <c r="E39" s="77"/>
      <c r="F39" s="33"/>
    </row>
    <row r="40" spans="1:6" x14ac:dyDescent="0.25">
      <c r="A40" s="28"/>
      <c r="B40" s="83" t="s">
        <v>161</v>
      </c>
      <c r="C40" s="73" t="s">
        <v>15</v>
      </c>
      <c r="D40" s="33">
        <v>7</v>
      </c>
      <c r="E40" s="77"/>
      <c r="F40" s="77">
        <f>D40*E40</f>
        <v>0</v>
      </c>
    </row>
    <row r="41" spans="1:6" x14ac:dyDescent="0.25">
      <c r="A41" s="28"/>
      <c r="B41" s="83" t="s">
        <v>162</v>
      </c>
      <c r="C41" s="73" t="s">
        <v>15</v>
      </c>
      <c r="D41" s="33">
        <v>2</v>
      </c>
      <c r="E41" s="77"/>
      <c r="F41" s="77">
        <f>D41*E41</f>
        <v>0</v>
      </c>
    </row>
    <row r="42" spans="1:6" x14ac:dyDescent="0.25">
      <c r="A42" s="28"/>
      <c r="B42" s="29"/>
      <c r="C42" s="78"/>
      <c r="D42" s="33"/>
      <c r="E42" s="77"/>
      <c r="F42" s="33"/>
    </row>
    <row r="43" spans="1:6" x14ac:dyDescent="0.25">
      <c r="A43" s="74" t="s">
        <v>73</v>
      </c>
      <c r="B43" s="75" t="s">
        <v>52</v>
      </c>
      <c r="C43" s="78"/>
      <c r="D43" s="33"/>
      <c r="E43" s="77"/>
      <c r="F43" s="33"/>
    </row>
    <row r="44" spans="1:6" x14ac:dyDescent="0.25">
      <c r="A44" s="28"/>
      <c r="B44" s="29" t="s">
        <v>26</v>
      </c>
      <c r="C44" s="78"/>
      <c r="D44" s="33"/>
      <c r="E44" s="77"/>
      <c r="F44" s="33"/>
    </row>
    <row r="45" spans="1:6" x14ac:dyDescent="0.25">
      <c r="A45" s="28"/>
      <c r="B45" s="80" t="s">
        <v>53</v>
      </c>
      <c r="C45"/>
      <c r="D45" s="33"/>
      <c r="E45" s="77"/>
      <c r="F45" s="33"/>
    </row>
    <row r="46" spans="1:6" x14ac:dyDescent="0.25">
      <c r="A46" s="28"/>
      <c r="B46" s="83" t="s">
        <v>54</v>
      </c>
      <c r="C46" s="73" t="s">
        <v>15</v>
      </c>
      <c r="D46" s="33">
        <v>1</v>
      </c>
      <c r="E46" s="77"/>
      <c r="F46" s="77">
        <f>D46*E46</f>
        <v>0</v>
      </c>
    </row>
    <row r="47" spans="1:6" ht="14.25" thickBot="1" x14ac:dyDescent="0.3">
      <c r="A47" s="28"/>
      <c r="B47" s="29"/>
      <c r="C47" s="78"/>
      <c r="D47" s="33"/>
      <c r="E47" s="77"/>
      <c r="F47" s="33"/>
    </row>
    <row r="48" spans="1:6" ht="15.75" thickBot="1" x14ac:dyDescent="0.3">
      <c r="A48" s="38"/>
      <c r="B48" s="36"/>
      <c r="C48" s="36"/>
      <c r="D48" s="36"/>
      <c r="E48" s="37" t="s">
        <v>214</v>
      </c>
      <c r="F48" s="102">
        <f>SUM(F25:F47)</f>
        <v>0</v>
      </c>
    </row>
    <row r="49" spans="1:6" x14ac:dyDescent="0.25">
      <c r="A49" s="28"/>
      <c r="B49" s="29"/>
      <c r="C49" s="78"/>
      <c r="D49" s="33"/>
      <c r="E49" s="29"/>
      <c r="F49" s="33"/>
    </row>
    <row r="50" spans="1:6" ht="28.5" x14ac:dyDescent="0.25">
      <c r="A50" s="49">
        <v>7</v>
      </c>
      <c r="B50" s="50" t="s">
        <v>115</v>
      </c>
      <c r="C50" s="33"/>
      <c r="D50" s="33"/>
      <c r="E50" s="29"/>
      <c r="F50" s="33"/>
    </row>
    <row r="51" spans="1:6" x14ac:dyDescent="0.25">
      <c r="A51" s="29"/>
      <c r="B51" s="85"/>
      <c r="C51" s="85"/>
      <c r="D51" s="85"/>
      <c r="E51" s="85"/>
      <c r="F51" s="68"/>
    </row>
    <row r="52" spans="1:6" ht="14.25" x14ac:dyDescent="0.25">
      <c r="A52" s="39" t="s">
        <v>117</v>
      </c>
      <c r="B52" s="52" t="s">
        <v>56</v>
      </c>
      <c r="C52" s="33"/>
      <c r="D52" s="33"/>
      <c r="E52" s="29"/>
      <c r="F52" s="33"/>
    </row>
    <row r="53" spans="1:6" x14ac:dyDescent="0.25">
      <c r="A53" s="28"/>
      <c r="B53" s="29" t="s">
        <v>26</v>
      </c>
      <c r="C53" s="33"/>
      <c r="D53" s="33"/>
      <c r="E53" s="29"/>
      <c r="F53" s="33"/>
    </row>
    <row r="54" spans="1:6" x14ac:dyDescent="0.25">
      <c r="A54" s="28"/>
      <c r="B54" s="29"/>
      <c r="C54" s="33"/>
      <c r="D54" s="33"/>
      <c r="E54" s="29"/>
      <c r="F54" s="33"/>
    </row>
    <row r="55" spans="1:6" x14ac:dyDescent="0.25">
      <c r="A55" s="42" t="s">
        <v>118</v>
      </c>
      <c r="B55" s="53" t="s">
        <v>154</v>
      </c>
      <c r="C55" s="33"/>
      <c r="D55" s="33"/>
      <c r="E55" s="29"/>
      <c r="F55" s="33"/>
    </row>
    <row r="56" spans="1:6" x14ac:dyDescent="0.25">
      <c r="A56" s="28"/>
      <c r="B56" s="29" t="s">
        <v>26</v>
      </c>
      <c r="C56" s="33"/>
      <c r="D56" s="33"/>
      <c r="E56" s="29"/>
      <c r="F56" s="33"/>
    </row>
    <row r="57" spans="1:6" x14ac:dyDescent="0.25">
      <c r="A57" s="28"/>
      <c r="B57" s="79" t="s">
        <v>53</v>
      </c>
      <c r="C57" s="33"/>
      <c r="D57" s="33"/>
      <c r="E57" s="29"/>
      <c r="F57" s="77"/>
    </row>
    <row r="58" spans="1:6" x14ac:dyDescent="0.25">
      <c r="A58" s="29"/>
      <c r="B58" s="79" t="s">
        <v>133</v>
      </c>
      <c r="C58" s="33" t="s">
        <v>63</v>
      </c>
      <c r="D58" s="33">
        <v>1</v>
      </c>
      <c r="E58" s="77"/>
      <c r="F58" s="77">
        <f>D58*E58</f>
        <v>0</v>
      </c>
    </row>
    <row r="59" spans="1:6" ht="14.25" thickBot="1" x14ac:dyDescent="0.3">
      <c r="A59" s="29"/>
      <c r="B59" s="85"/>
      <c r="C59" s="85"/>
      <c r="D59" s="85"/>
      <c r="E59" s="85"/>
      <c r="F59" s="68"/>
    </row>
    <row r="60" spans="1:6" ht="15.75" thickBot="1" x14ac:dyDescent="0.3">
      <c r="A60" s="38"/>
      <c r="B60" s="36"/>
      <c r="C60" s="36"/>
      <c r="D60" s="36"/>
      <c r="E60" s="37" t="s">
        <v>135</v>
      </c>
      <c r="F60" s="102">
        <f>SUM(F58:F59)</f>
        <v>0</v>
      </c>
    </row>
    <row r="61" spans="1:6" x14ac:dyDescent="0.25">
      <c r="A61" s="29"/>
      <c r="B61" s="85"/>
      <c r="C61" s="85"/>
      <c r="D61" s="85"/>
      <c r="E61" s="85"/>
      <c r="F61" s="68"/>
    </row>
    <row r="62" spans="1:6" ht="14.25" x14ac:dyDescent="0.25">
      <c r="A62" s="39" t="s">
        <v>119</v>
      </c>
      <c r="B62" s="52" t="s">
        <v>100</v>
      </c>
      <c r="C62" s="85"/>
      <c r="D62" s="85"/>
      <c r="E62" s="85"/>
      <c r="F62" s="68"/>
    </row>
    <row r="63" spans="1:6" x14ac:dyDescent="0.25">
      <c r="A63" s="28"/>
      <c r="B63" s="29" t="s">
        <v>26</v>
      </c>
      <c r="C63" s="85"/>
      <c r="D63" s="85"/>
      <c r="E63" s="85"/>
      <c r="F63" s="68"/>
    </row>
    <row r="64" spans="1:6" x14ac:dyDescent="0.25">
      <c r="A64" s="29"/>
      <c r="B64" s="29"/>
      <c r="C64" s="85"/>
      <c r="D64" s="85"/>
      <c r="E64" s="85"/>
      <c r="F64" s="68"/>
    </row>
    <row r="65" spans="1:6" x14ac:dyDescent="0.25">
      <c r="A65" s="42" t="s">
        <v>221</v>
      </c>
      <c r="B65" s="53" t="s">
        <v>106</v>
      </c>
      <c r="C65" s="85"/>
      <c r="D65" s="85"/>
      <c r="E65" s="85"/>
      <c r="F65" s="68"/>
    </row>
    <row r="66" spans="1:6" x14ac:dyDescent="0.25">
      <c r="A66" s="42"/>
      <c r="B66" s="29" t="s">
        <v>26</v>
      </c>
      <c r="C66" s="85"/>
      <c r="D66" s="85"/>
      <c r="E66" s="85"/>
      <c r="F66" s="68"/>
    </row>
    <row r="67" spans="1:6" x14ac:dyDescent="0.25">
      <c r="A67" s="29"/>
      <c r="B67" s="80" t="s">
        <v>155</v>
      </c>
      <c r="C67" s="78" t="s">
        <v>33</v>
      </c>
      <c r="D67" s="33">
        <v>7</v>
      </c>
      <c r="E67" s="77"/>
      <c r="F67" s="77">
        <f>D67*E67</f>
        <v>0</v>
      </c>
    </row>
    <row r="68" spans="1:6" x14ac:dyDescent="0.25">
      <c r="A68" s="29"/>
      <c r="B68" s="29"/>
      <c r="C68" s="85"/>
      <c r="D68" s="85"/>
      <c r="E68" s="85"/>
      <c r="F68" s="68"/>
    </row>
    <row r="69" spans="1:6" x14ac:dyDescent="0.25">
      <c r="A69" s="42" t="s">
        <v>120</v>
      </c>
      <c r="B69" s="53" t="s">
        <v>108</v>
      </c>
      <c r="C69" s="85"/>
      <c r="D69" s="85"/>
      <c r="E69" s="85"/>
      <c r="F69" s="68"/>
    </row>
    <row r="70" spans="1:6" x14ac:dyDescent="0.25">
      <c r="A70" s="42"/>
      <c r="B70" s="29" t="s">
        <v>26</v>
      </c>
      <c r="C70" s="85"/>
      <c r="D70" s="85"/>
      <c r="E70" s="85"/>
      <c r="F70" s="68"/>
    </row>
    <row r="71" spans="1:6" x14ac:dyDescent="0.25">
      <c r="A71" s="29"/>
      <c r="B71" s="80" t="s">
        <v>53</v>
      </c>
      <c r="C71" s="85"/>
      <c r="D71" s="85"/>
      <c r="E71" s="85"/>
      <c r="F71" s="68"/>
    </row>
    <row r="72" spans="1:6" x14ac:dyDescent="0.25">
      <c r="A72" s="29"/>
      <c r="B72" s="83" t="s">
        <v>133</v>
      </c>
      <c r="C72" s="78" t="s">
        <v>33</v>
      </c>
      <c r="D72" s="33">
        <v>6</v>
      </c>
      <c r="E72" s="77"/>
      <c r="F72" s="77">
        <f>D72*E72</f>
        <v>0</v>
      </c>
    </row>
    <row r="73" spans="1:6" x14ac:dyDescent="0.25">
      <c r="A73" s="29"/>
      <c r="B73" s="29"/>
      <c r="C73" s="85"/>
      <c r="D73" s="85"/>
      <c r="E73" s="85"/>
      <c r="F73" s="68"/>
    </row>
    <row r="74" spans="1:6" x14ac:dyDescent="0.25">
      <c r="A74" s="42" t="s">
        <v>121</v>
      </c>
      <c r="B74" s="53" t="s">
        <v>110</v>
      </c>
      <c r="C74" s="85"/>
      <c r="D74" s="85"/>
      <c r="E74" s="85"/>
      <c r="F74" s="68"/>
    </row>
    <row r="75" spans="1:6" x14ac:dyDescent="0.25">
      <c r="A75" s="42"/>
      <c r="B75" s="29" t="s">
        <v>26</v>
      </c>
      <c r="C75" s="85"/>
      <c r="D75" s="85"/>
      <c r="E75" s="85"/>
      <c r="F75" s="68"/>
    </row>
    <row r="76" spans="1:6" x14ac:dyDescent="0.25">
      <c r="A76" s="29"/>
      <c r="B76" s="80" t="s">
        <v>156</v>
      </c>
      <c r="C76" s="78"/>
      <c r="D76" s="33"/>
      <c r="E76" s="77"/>
      <c r="F76" s="77"/>
    </row>
    <row r="77" spans="1:6" x14ac:dyDescent="0.25">
      <c r="A77" s="29"/>
      <c r="B77" s="83" t="s">
        <v>157</v>
      </c>
      <c r="C77" s="78" t="s">
        <v>44</v>
      </c>
      <c r="D77" s="78">
        <v>4</v>
      </c>
      <c r="E77" s="77"/>
      <c r="F77" s="77">
        <f>D77*E77</f>
        <v>0</v>
      </c>
    </row>
    <row r="78" spans="1:6" x14ac:dyDescent="0.25">
      <c r="A78" s="29"/>
      <c r="B78" s="83" t="s">
        <v>158</v>
      </c>
      <c r="C78" s="78" t="s">
        <v>33</v>
      </c>
      <c r="D78" s="78">
        <v>5</v>
      </c>
      <c r="E78" s="77"/>
      <c r="F78" s="77">
        <f>D78*E78</f>
        <v>0</v>
      </c>
    </row>
    <row r="79" spans="1:6" x14ac:dyDescent="0.25">
      <c r="A79" s="29"/>
      <c r="B79" s="29"/>
      <c r="C79" s="85"/>
      <c r="D79" s="85"/>
      <c r="E79" s="85"/>
      <c r="F79" s="68"/>
    </row>
    <row r="80" spans="1:6" x14ac:dyDescent="0.25">
      <c r="A80" s="42" t="s">
        <v>122</v>
      </c>
      <c r="B80" s="53" t="s">
        <v>112</v>
      </c>
      <c r="C80" s="85"/>
      <c r="D80" s="85"/>
      <c r="E80" s="85"/>
      <c r="F80" s="68"/>
    </row>
    <row r="81" spans="1:6" x14ac:dyDescent="0.25">
      <c r="A81" s="42"/>
      <c r="B81" s="29" t="s">
        <v>26</v>
      </c>
      <c r="C81" s="85"/>
      <c r="D81" s="85"/>
      <c r="E81" s="85"/>
      <c r="F81" s="68"/>
    </row>
    <row r="82" spans="1:6" x14ac:dyDescent="0.25">
      <c r="A82" s="29"/>
      <c r="B82" s="80" t="s">
        <v>113</v>
      </c>
      <c r="C82" s="78" t="s">
        <v>63</v>
      </c>
      <c r="D82" s="78">
        <v>1</v>
      </c>
      <c r="E82" s="77"/>
      <c r="F82" s="77">
        <f>D82*E82</f>
        <v>0</v>
      </c>
    </row>
    <row r="83" spans="1:6" ht="14.25" thickBot="1" x14ac:dyDescent="0.3">
      <c r="A83" s="29"/>
      <c r="B83" s="29"/>
      <c r="C83" s="85"/>
      <c r="D83" s="85"/>
      <c r="E83" s="85"/>
      <c r="F83" s="68"/>
    </row>
    <row r="84" spans="1:6" ht="15.75" thickBot="1" x14ac:dyDescent="0.3">
      <c r="A84" s="38"/>
      <c r="B84" s="36"/>
      <c r="C84" s="36"/>
      <c r="D84" s="36"/>
      <c r="E84" s="37" t="s">
        <v>114</v>
      </c>
      <c r="F84" s="102">
        <f>SUM(F64:F83)</f>
        <v>0</v>
      </c>
    </row>
    <row r="85" spans="1:6" ht="14.25" thickBot="1" x14ac:dyDescent="0.3">
      <c r="A85" s="29"/>
      <c r="B85" s="85"/>
      <c r="C85" s="85"/>
      <c r="D85" s="85"/>
      <c r="E85" s="85"/>
      <c r="F85" s="68"/>
    </row>
    <row r="86" spans="1:6" ht="15.75" thickBot="1" x14ac:dyDescent="0.3">
      <c r="A86" s="38"/>
      <c r="B86" s="36"/>
      <c r="C86" s="36"/>
      <c r="D86" s="36"/>
      <c r="E86" s="88" t="s">
        <v>136</v>
      </c>
      <c r="F86" s="102">
        <f>F60+F84</f>
        <v>0</v>
      </c>
    </row>
    <row r="87" spans="1:6" x14ac:dyDescent="0.25">
      <c r="A87" s="29"/>
      <c r="B87" s="85"/>
      <c r="C87" s="85"/>
      <c r="D87" s="85"/>
      <c r="E87" s="85"/>
      <c r="F87" s="68"/>
    </row>
    <row r="88" spans="1:6" ht="28.5" x14ac:dyDescent="0.25">
      <c r="A88" s="49">
        <v>9</v>
      </c>
      <c r="B88" s="50" t="s">
        <v>129</v>
      </c>
      <c r="C88" s="85"/>
      <c r="D88" s="85"/>
      <c r="E88" s="85"/>
      <c r="F88" s="68"/>
    </row>
    <row r="89" spans="1:6" x14ac:dyDescent="0.25">
      <c r="A89" s="29"/>
      <c r="B89" s="85"/>
      <c r="C89" s="85"/>
      <c r="D89" s="85"/>
      <c r="E89" s="85"/>
      <c r="F89" s="68"/>
    </row>
    <row r="90" spans="1:6" ht="14.25" x14ac:dyDescent="0.25">
      <c r="A90" s="39" t="s">
        <v>130</v>
      </c>
      <c r="B90" s="52" t="s">
        <v>125</v>
      </c>
      <c r="C90" s="85"/>
      <c r="D90" s="85"/>
      <c r="E90" s="85"/>
      <c r="F90" s="68"/>
    </row>
    <row r="91" spans="1:6" x14ac:dyDescent="0.25">
      <c r="A91" s="28"/>
      <c r="B91" s="29" t="s">
        <v>26</v>
      </c>
      <c r="C91" s="85"/>
      <c r="D91" s="85"/>
      <c r="E91" s="85"/>
      <c r="F91" s="68"/>
    </row>
    <row r="92" spans="1:6" x14ac:dyDescent="0.25">
      <c r="A92" s="28"/>
      <c r="B92" s="29"/>
      <c r="C92" s="85"/>
      <c r="D92" s="85"/>
      <c r="E92" s="85"/>
      <c r="F92" s="68"/>
    </row>
    <row r="93" spans="1:6" x14ac:dyDescent="0.25">
      <c r="A93" s="42" t="s">
        <v>131</v>
      </c>
      <c r="B93" s="53" t="s">
        <v>132</v>
      </c>
      <c r="C93" s="85"/>
      <c r="D93" s="85"/>
      <c r="E93" s="85"/>
      <c r="F93" s="68"/>
    </row>
    <row r="94" spans="1:6" x14ac:dyDescent="0.25">
      <c r="A94" s="42"/>
      <c r="B94" s="29" t="s">
        <v>26</v>
      </c>
      <c r="C94" s="85"/>
      <c r="D94" s="85"/>
      <c r="E94" s="85"/>
      <c r="F94" s="68"/>
    </row>
    <row r="95" spans="1:6" x14ac:dyDescent="0.25">
      <c r="A95" s="29"/>
      <c r="B95" s="80" t="s">
        <v>53</v>
      </c>
      <c r="C95" s="85"/>
      <c r="D95" s="85"/>
      <c r="E95" s="85"/>
      <c r="F95" s="68"/>
    </row>
    <row r="96" spans="1:6" x14ac:dyDescent="0.25">
      <c r="A96" s="29"/>
      <c r="B96" s="87" t="s">
        <v>151</v>
      </c>
      <c r="C96" s="78" t="s">
        <v>44</v>
      </c>
      <c r="D96" s="78">
        <v>42</v>
      </c>
      <c r="E96" s="77"/>
      <c r="F96" s="77">
        <f>D96*E96</f>
        <v>0</v>
      </c>
    </row>
    <row r="97" spans="1:6" ht="14.25" thickBot="1" x14ac:dyDescent="0.3">
      <c r="A97" s="29"/>
      <c r="B97" s="85"/>
      <c r="C97" s="85"/>
      <c r="D97" s="85"/>
      <c r="E97" s="85"/>
      <c r="F97" s="68"/>
    </row>
    <row r="98" spans="1:6" ht="15.75" thickBot="1" x14ac:dyDescent="0.3">
      <c r="A98" s="38"/>
      <c r="B98" s="36"/>
      <c r="C98" s="36"/>
      <c r="D98" s="36"/>
      <c r="E98" s="88" t="s">
        <v>137</v>
      </c>
      <c r="F98" s="102">
        <f>SUM(F96:F97)</f>
        <v>0</v>
      </c>
    </row>
    <row r="99" spans="1:6" ht="14.25" thickBot="1" x14ac:dyDescent="0.3">
      <c r="A99" s="108"/>
      <c r="E99" s="85"/>
      <c r="F99" s="68"/>
    </row>
    <row r="100" spans="1:6" ht="15.75" thickBot="1" x14ac:dyDescent="0.3">
      <c r="A100" s="61"/>
      <c r="B100" s="62"/>
      <c r="C100" s="43"/>
      <c r="D100" s="43"/>
      <c r="E100" s="89" t="s">
        <v>139</v>
      </c>
      <c r="F100" s="102">
        <f>F14+F48+F86+F98</f>
        <v>0</v>
      </c>
    </row>
    <row r="101" spans="1:6" x14ac:dyDescent="0.25">
      <c r="A101" s="110"/>
      <c r="B101" s="111"/>
      <c r="C101" s="111"/>
      <c r="D101" s="111"/>
      <c r="E101" s="111"/>
      <c r="F101" s="86"/>
    </row>
    <row r="102" spans="1:6" ht="14.25" x14ac:dyDescent="0.25">
      <c r="A102" s="49">
        <v>10</v>
      </c>
      <c r="B102" s="50" t="s">
        <v>198</v>
      </c>
      <c r="C102" s="29"/>
      <c r="D102" s="29"/>
      <c r="E102" s="29"/>
      <c r="F102" s="68"/>
    </row>
    <row r="103" spans="1:6" x14ac:dyDescent="0.25">
      <c r="A103" s="109"/>
      <c r="B103" s="29"/>
      <c r="C103" s="29"/>
      <c r="D103" s="29"/>
      <c r="E103" s="29"/>
      <c r="F103" s="68"/>
    </row>
    <row r="104" spans="1:6" ht="14.25" x14ac:dyDescent="0.25">
      <c r="A104" s="39" t="s">
        <v>199</v>
      </c>
      <c r="B104" s="52" t="s">
        <v>200</v>
      </c>
      <c r="C104" s="29"/>
      <c r="D104" s="29"/>
      <c r="E104" s="29"/>
      <c r="F104" s="68"/>
    </row>
    <row r="105" spans="1:6" x14ac:dyDescent="0.25">
      <c r="A105" s="28"/>
      <c r="B105" s="29" t="s">
        <v>26</v>
      </c>
      <c r="C105" s="29"/>
      <c r="D105" s="29"/>
      <c r="E105" s="29"/>
      <c r="F105" s="68"/>
    </row>
    <row r="106" spans="1:6" x14ac:dyDescent="0.25">
      <c r="A106" s="109"/>
      <c r="B106" s="79" t="s">
        <v>202</v>
      </c>
      <c r="C106" s="29"/>
      <c r="D106" s="29"/>
      <c r="E106" s="29"/>
      <c r="F106" s="68"/>
    </row>
    <row r="107" spans="1:6" x14ac:dyDescent="0.25">
      <c r="A107" s="109"/>
      <c r="B107" s="81" t="s">
        <v>203</v>
      </c>
      <c r="C107" s="29"/>
      <c r="D107" s="29"/>
      <c r="E107" s="29"/>
      <c r="F107" s="68"/>
    </row>
    <row r="108" spans="1:6" x14ac:dyDescent="0.25">
      <c r="A108" s="109"/>
      <c r="B108" s="112" t="s">
        <v>204</v>
      </c>
      <c r="C108" s="33" t="s">
        <v>15</v>
      </c>
      <c r="D108" s="33">
        <v>2</v>
      </c>
      <c r="E108" s="77"/>
      <c r="F108" s="77">
        <f>D108*E108</f>
        <v>0</v>
      </c>
    </row>
    <row r="109" spans="1:6" x14ac:dyDescent="0.25">
      <c r="A109" s="109"/>
      <c r="B109" s="112" t="s">
        <v>205</v>
      </c>
      <c r="C109" s="33" t="s">
        <v>15</v>
      </c>
      <c r="D109" s="33">
        <v>1</v>
      </c>
      <c r="E109" s="77"/>
      <c r="F109" s="77">
        <f>D109*E109</f>
        <v>0</v>
      </c>
    </row>
    <row r="110" spans="1:6" x14ac:dyDescent="0.25">
      <c r="A110" s="109"/>
      <c r="B110" s="81" t="s">
        <v>206</v>
      </c>
      <c r="C110" s="33"/>
      <c r="D110" s="33"/>
      <c r="E110" s="29"/>
      <c r="F110" s="68"/>
    </row>
    <row r="111" spans="1:6" x14ac:dyDescent="0.25">
      <c r="A111" s="109"/>
      <c r="B111" s="112" t="s">
        <v>207</v>
      </c>
      <c r="C111" s="33" t="s">
        <v>15</v>
      </c>
      <c r="D111" s="33">
        <v>1</v>
      </c>
      <c r="E111" s="77"/>
      <c r="F111" s="77">
        <f>D111*E111</f>
        <v>0</v>
      </c>
    </row>
    <row r="112" spans="1:6" x14ac:dyDescent="0.25">
      <c r="A112" s="109"/>
      <c r="B112" s="81" t="s">
        <v>208</v>
      </c>
      <c r="C112" s="33"/>
      <c r="D112" s="33"/>
      <c r="E112" s="29"/>
      <c r="F112" s="68"/>
    </row>
    <row r="113" spans="1:6" x14ac:dyDescent="0.25">
      <c r="A113" s="109"/>
      <c r="B113" s="112" t="s">
        <v>207</v>
      </c>
      <c r="C113" s="33" t="s">
        <v>15</v>
      </c>
      <c r="D113" s="33">
        <v>1</v>
      </c>
      <c r="E113" s="77"/>
      <c r="F113" s="77">
        <f>D113*E113</f>
        <v>0</v>
      </c>
    </row>
    <row r="114" spans="1:6" x14ac:dyDescent="0.25">
      <c r="A114" s="109"/>
      <c r="B114" s="81" t="s">
        <v>209</v>
      </c>
      <c r="C114" s="33"/>
      <c r="D114" s="33"/>
      <c r="E114" s="29"/>
      <c r="F114" s="68"/>
    </row>
    <row r="115" spans="1:6" x14ac:dyDescent="0.25">
      <c r="A115" s="109"/>
      <c r="B115" s="112" t="s">
        <v>207</v>
      </c>
      <c r="C115" s="33" t="s">
        <v>15</v>
      </c>
      <c r="D115" s="33">
        <v>1</v>
      </c>
      <c r="E115" s="77"/>
      <c r="F115" s="77">
        <f>D115*E115</f>
        <v>0</v>
      </c>
    </row>
    <row r="116" spans="1:6" x14ac:dyDescent="0.25">
      <c r="A116" s="109"/>
      <c r="B116" s="81" t="s">
        <v>210</v>
      </c>
      <c r="C116" s="33"/>
      <c r="D116" s="33"/>
      <c r="E116" s="29"/>
      <c r="F116" s="68"/>
    </row>
    <row r="117" spans="1:6" x14ac:dyDescent="0.25">
      <c r="A117" s="109"/>
      <c r="B117" s="112" t="s">
        <v>207</v>
      </c>
      <c r="C117" s="33" t="s">
        <v>15</v>
      </c>
      <c r="D117" s="33">
        <v>1</v>
      </c>
      <c r="E117" s="77"/>
      <c r="F117" s="77">
        <f>D117*E117</f>
        <v>0</v>
      </c>
    </row>
    <row r="118" spans="1:6" ht="14.25" thickBot="1" x14ac:dyDescent="0.3">
      <c r="A118" s="109"/>
      <c r="B118" s="29"/>
      <c r="C118" s="29"/>
      <c r="D118" s="29"/>
      <c r="E118" s="29"/>
      <c r="F118" s="68"/>
    </row>
    <row r="119" spans="1:6" ht="15.75" thickBot="1" x14ac:dyDescent="0.3">
      <c r="A119" s="61"/>
      <c r="B119" s="62"/>
      <c r="C119" s="43"/>
      <c r="D119" s="43"/>
      <c r="E119" s="89" t="s">
        <v>201</v>
      </c>
      <c r="F119" s="102">
        <f>SUM(F108:F118)</f>
        <v>0</v>
      </c>
    </row>
  </sheetData>
  <sheetProtection formatCells="0" formatColumns="0" formatRows="0" insertColumns="0" insertRows="0"/>
  <protectedRanges>
    <protectedRange sqref="E119:F119 E108:F109 E111:F111 E113:F113 E115:F115 E117:F117 E2:F100" name="Plage3"/>
  </protectedRanges>
  <pageMargins left="0.59055118110236227" right="0.39370078740157483" top="0.94488188976377963" bottom="0.78740157480314965" header="0.19685039370078741" footer="0.19685039370078741"/>
  <pageSetup paperSize="9" scale="81" firstPageNumber="0" fitToHeight="0" orientation="portrait" r:id="rId1"/>
  <headerFooter scaleWithDoc="0" alignWithMargins="0">
    <oddHeader>&amp;L&amp;G&amp;R&amp;"Century Gothic,Gras"&amp;8Mission de MOE pour la mise en conformité du SSI des bâtiment HNH et PMT
&amp;"Century Gothic,Normal"D.P.G.F. Lot 04 Second Oeuvre
DCE - &amp;"Century Gothic,Italique"Affaire n° 3144</oddHeader>
    <oddFooter>&amp;L&amp;"Arial,Gras"&amp;G&amp;C&amp;"Century Gothic,Normal"&amp;9Page &amp;P/&amp;N&amp;R&amp;"Century Gothic,Normal"&amp;9Rev. 1 du 02/02/2026</oddFooter>
  </headerFooter>
  <rowBreaks count="1" manualBreakCount="1">
    <brk id="61" max="5" man="1"/>
  </rowBreaks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F55"/>
  <sheetViews>
    <sheetView tabSelected="1" view="pageBreakPreview" topLeftCell="A7" zoomScale="60" zoomScaleNormal="100" workbookViewId="0">
      <selection activeCell="B31" sqref="B31"/>
    </sheetView>
    <sheetView workbookViewId="1">
      <selection sqref="A1:C1"/>
    </sheetView>
  </sheetViews>
  <sheetFormatPr baseColWidth="10" defaultColWidth="11.5703125" defaultRowHeight="13.5" x14ac:dyDescent="0.25"/>
  <cols>
    <col min="1" max="1" width="6.28515625" style="32" customWidth="1"/>
    <col min="2" max="2" width="65.42578125" style="20" bestFit="1" customWidth="1"/>
    <col min="3" max="3" width="22.7109375" style="20" customWidth="1"/>
    <col min="4" max="4" width="7" style="20" customWidth="1"/>
    <col min="5" max="5" width="11.5703125" style="20" customWidth="1"/>
    <col min="6" max="6" width="12.28515625" style="20" customWidth="1"/>
    <col min="7" max="9" width="11.5703125" style="20" customWidth="1"/>
    <col min="10" max="10" width="19.85546875" style="20" customWidth="1"/>
    <col min="11" max="16384" width="11.5703125" style="20"/>
  </cols>
  <sheetData>
    <row r="1" spans="1:3" ht="18" x14ac:dyDescent="0.25">
      <c r="A1" s="132" t="s">
        <v>23</v>
      </c>
      <c r="B1" s="132"/>
      <c r="C1" s="132"/>
    </row>
    <row r="2" spans="1:3" x14ac:dyDescent="0.25">
      <c r="A2" s="21"/>
      <c r="C2" s="1"/>
    </row>
    <row r="3" spans="1:3" ht="28.5" x14ac:dyDescent="0.25">
      <c r="A3" s="21"/>
      <c r="B3" s="22"/>
      <c r="C3" s="57" t="s">
        <v>215</v>
      </c>
    </row>
    <row r="4" spans="1:3" ht="14.25" x14ac:dyDescent="0.25">
      <c r="A4" s="96"/>
      <c r="B4" s="97" t="s">
        <v>152</v>
      </c>
      <c r="C4" s="98"/>
    </row>
    <row r="5" spans="1:3" x14ac:dyDescent="0.25">
      <c r="A5" s="24"/>
      <c r="B5" s="25"/>
      <c r="C5" s="23"/>
    </row>
    <row r="6" spans="1:3" x14ac:dyDescent="0.25">
      <c r="A6" s="24"/>
      <c r="B6" s="25"/>
      <c r="C6" s="23"/>
    </row>
    <row r="7" spans="1:3" s="54" customFormat="1" x14ac:dyDescent="0.2">
      <c r="A7" s="93">
        <f>TF!A3</f>
        <v>3</v>
      </c>
      <c r="B7" s="92" t="str">
        <f>TF!B3</f>
        <v>GENERALITES-INSTALLATION DE CHANTIER</v>
      </c>
      <c r="C7" s="58"/>
    </row>
    <row r="8" spans="1:3" s="54" customFormat="1" ht="15" thickBot="1" x14ac:dyDescent="0.25">
      <c r="A8" s="93"/>
      <c r="B8" s="44"/>
      <c r="C8" s="58"/>
    </row>
    <row r="9" spans="1:3" s="54" customFormat="1" ht="14.25" thickBot="1" x14ac:dyDescent="0.25">
      <c r="A9" s="93"/>
      <c r="B9" s="91" t="str">
        <f>TF!E14</f>
        <v>TOTAL H.T. GENERALITES-INSTALLATION DE CHANTIER-TRANCHE FERME</v>
      </c>
      <c r="C9" s="90">
        <f>TF!F14</f>
        <v>0</v>
      </c>
    </row>
    <row r="10" spans="1:3" s="54" customFormat="1" ht="14.25" x14ac:dyDescent="0.2">
      <c r="A10" s="93"/>
      <c r="B10" s="44"/>
      <c r="C10" s="58"/>
    </row>
    <row r="11" spans="1:3" s="54" customFormat="1" x14ac:dyDescent="0.2">
      <c r="A11" s="93">
        <v>4</v>
      </c>
      <c r="B11" s="92" t="str">
        <f>TF!B16</f>
        <v>DESCRIPTION DES OUVRAGES DE MENUISERIES INTERIEURES - TRANCHE FERME</v>
      </c>
      <c r="C11" s="58"/>
    </row>
    <row r="12" spans="1:3" s="54" customFormat="1" ht="15" thickBot="1" x14ac:dyDescent="0.25">
      <c r="A12" s="93"/>
      <c r="B12" s="44"/>
      <c r="C12" s="58"/>
    </row>
    <row r="13" spans="1:3" s="54" customFormat="1" ht="14.25" thickBot="1" x14ac:dyDescent="0.25">
      <c r="A13" s="93"/>
      <c r="B13" s="91" t="str">
        <f>TF!E51</f>
        <v>TOTAL H.T. TRAVAUX DE MENUISERIES INTERIEURES - TRANCHE FERME</v>
      </c>
      <c r="C13" s="90">
        <f>TF!F51</f>
        <v>0</v>
      </c>
    </row>
    <row r="14" spans="1:3" s="54" customFormat="1" ht="14.25" x14ac:dyDescent="0.2">
      <c r="A14" s="93"/>
      <c r="B14" s="44"/>
      <c r="C14" s="58"/>
    </row>
    <row r="15" spans="1:3" s="54" customFormat="1" x14ac:dyDescent="0.2">
      <c r="A15" s="93">
        <f>TF!A53</f>
        <v>6</v>
      </c>
      <c r="B15" s="92" t="str">
        <f>TF!B53</f>
        <v>DESCRIPTION DES OUVRAGES DE PLATRERIE - TRANCHE FERME</v>
      </c>
      <c r="C15" s="58"/>
    </row>
    <row r="16" spans="1:3" s="54" customFormat="1" ht="15" thickBot="1" x14ac:dyDescent="0.25">
      <c r="A16" s="93"/>
      <c r="B16" s="44"/>
      <c r="C16" s="58"/>
    </row>
    <row r="17" spans="1:3" s="54" customFormat="1" ht="14.25" thickBot="1" x14ac:dyDescent="0.25">
      <c r="A17" s="93"/>
      <c r="B17" s="91" t="str">
        <f>TF!E186</f>
        <v>TOTAL H.T. OUVRAGES DE PLATRERIE - TRANCHE FERME</v>
      </c>
      <c r="C17" s="90">
        <f>TF!F186</f>
        <v>0</v>
      </c>
    </row>
    <row r="18" spans="1:3" s="54" customFormat="1" ht="14.25" x14ac:dyDescent="0.2">
      <c r="A18" s="93"/>
      <c r="B18" s="44"/>
      <c r="C18" s="58"/>
    </row>
    <row r="19" spans="1:3" s="54" customFormat="1" x14ac:dyDescent="0.2">
      <c r="A19" s="93">
        <f>TF!A188</f>
        <v>8</v>
      </c>
      <c r="B19" s="92" t="str">
        <f>TF!B188</f>
        <v>DESCRIPTION DES OUVRAGES DE MENUISERIE ALUMINIUM - TRANCHE FERME</v>
      </c>
      <c r="C19" s="58"/>
    </row>
    <row r="20" spans="1:3" s="54" customFormat="1" ht="15" thickBot="1" x14ac:dyDescent="0.25">
      <c r="A20" s="59"/>
      <c r="B20" s="44"/>
      <c r="C20" s="58"/>
    </row>
    <row r="21" spans="1:3" s="54" customFormat="1" ht="15" thickBot="1" x14ac:dyDescent="0.25">
      <c r="A21" s="59"/>
      <c r="B21" s="91" t="str">
        <f>TF!E203</f>
        <v>TOTAL H.T. OUVRAGES DE MENUISERIE ALUMINIUM - TRANCHE FERME</v>
      </c>
      <c r="C21" s="90">
        <f>TF!F203</f>
        <v>0</v>
      </c>
    </row>
    <row r="22" spans="1:3" s="54" customFormat="1" ht="15" thickBot="1" x14ac:dyDescent="0.25">
      <c r="A22" s="59"/>
      <c r="B22" s="44"/>
      <c r="C22" s="58"/>
    </row>
    <row r="23" spans="1:3" s="54" customFormat="1" ht="14.25" thickBot="1" x14ac:dyDescent="0.25">
      <c r="A23" s="71"/>
      <c r="B23" s="72" t="str">
        <f>TF!E205</f>
        <v>TOTAL H.T. TRAVAUX DE SECOND ŒUVRE - TRANCHE FERME</v>
      </c>
      <c r="C23" s="56">
        <f>C9+C13+C17+C21</f>
        <v>0</v>
      </c>
    </row>
    <row r="24" spans="1:3" ht="14.25" thickBot="1" x14ac:dyDescent="0.3">
      <c r="A24" s="24"/>
      <c r="B24" s="72" t="s">
        <v>34</v>
      </c>
      <c r="C24" s="56">
        <f>C23*0.2</f>
        <v>0</v>
      </c>
    </row>
    <row r="25" spans="1:3" s="54" customFormat="1" ht="15" thickBot="1" x14ac:dyDescent="0.25">
      <c r="A25" s="59"/>
      <c r="B25" s="72" t="s">
        <v>35</v>
      </c>
      <c r="C25" s="56">
        <f>C23+C24</f>
        <v>0</v>
      </c>
    </row>
    <row r="26" spans="1:3" x14ac:dyDescent="0.25">
      <c r="A26" s="45"/>
      <c r="B26" s="55"/>
      <c r="C26" s="23"/>
    </row>
    <row r="27" spans="1:3" ht="14.25" x14ac:dyDescent="0.25">
      <c r="A27" s="99"/>
      <c r="B27" s="97" t="s">
        <v>153</v>
      </c>
      <c r="C27" s="98"/>
    </row>
    <row r="28" spans="1:3" x14ac:dyDescent="0.25">
      <c r="A28" s="45"/>
      <c r="B28" s="55"/>
      <c r="C28" s="23"/>
    </row>
    <row r="29" spans="1:3" x14ac:dyDescent="0.25">
      <c r="A29" s="93">
        <f>TO!A3</f>
        <v>3</v>
      </c>
      <c r="B29" s="92" t="str">
        <f>TO!B3</f>
        <v>GENERALITES-INSTALLATION DE CHANTIER</v>
      </c>
      <c r="C29" s="23"/>
    </row>
    <row r="30" spans="1:3" ht="15.75" thickBot="1" x14ac:dyDescent="0.3">
      <c r="A30" s="94"/>
      <c r="B30" s="41"/>
      <c r="C30" s="23"/>
    </row>
    <row r="31" spans="1:3" ht="14.25" thickBot="1" x14ac:dyDescent="0.3">
      <c r="A31" s="94"/>
      <c r="B31" s="91" t="str">
        <f>TO!E14</f>
        <v>TOTAL H.T. GENERALITES-INSTALLATION DE CHANTIER-TRANCHE OPTIONNELLE</v>
      </c>
      <c r="C31" s="90">
        <f>TO!F14</f>
        <v>0</v>
      </c>
    </row>
    <row r="32" spans="1:3" ht="15" x14ac:dyDescent="0.25">
      <c r="A32" s="94"/>
      <c r="B32" s="41"/>
      <c r="C32" s="23"/>
    </row>
    <row r="33" spans="1:6" ht="27" x14ac:dyDescent="0.25">
      <c r="A33" s="93">
        <f>TO!A16</f>
        <v>5</v>
      </c>
      <c r="B33" s="92" t="str">
        <f>TO!B16</f>
        <v>DESCRIPTION DES OUVRAGES DE MENUISERIES INTERIEURES - TRANCHE OPTIONNELLE</v>
      </c>
      <c r="C33" s="23"/>
    </row>
    <row r="34" spans="1:6" ht="15.75" thickBot="1" x14ac:dyDescent="0.3">
      <c r="A34" s="94"/>
      <c r="B34" s="41"/>
      <c r="C34" s="23"/>
    </row>
    <row r="35" spans="1:6" ht="14.25" thickBot="1" x14ac:dyDescent="0.3">
      <c r="A35" s="94"/>
      <c r="B35" s="91" t="str">
        <f>TO!E48</f>
        <v xml:space="preserve">TOTAL H.T. TRAVAUX DE MENUISERIES INTERIEURES </v>
      </c>
      <c r="C35" s="90">
        <f>TO!F48</f>
        <v>0</v>
      </c>
    </row>
    <row r="36" spans="1:6" ht="15" x14ac:dyDescent="0.25">
      <c r="A36" s="94"/>
      <c r="B36" s="41"/>
      <c r="C36" s="23"/>
    </row>
    <row r="37" spans="1:6" x14ac:dyDescent="0.25">
      <c r="A37" s="93">
        <f>TO!A50</f>
        <v>7</v>
      </c>
      <c r="B37" s="92" t="str">
        <f>TO!B50</f>
        <v>DESCRIPTION DES OUVRAGES DE PLATRERIE - TRANCHE OPTIONNELLE</v>
      </c>
      <c r="C37" s="23"/>
    </row>
    <row r="38" spans="1:6" ht="15.75" thickBot="1" x14ac:dyDescent="0.3">
      <c r="A38" s="40"/>
      <c r="B38" s="41"/>
      <c r="C38" s="23"/>
    </row>
    <row r="39" spans="1:6" ht="15.75" thickBot="1" x14ac:dyDescent="0.3">
      <c r="A39" s="40"/>
      <c r="B39" s="91" t="str">
        <f>TO!E86</f>
        <v>TOTAL H.T. OUVRAGES DE PLATRERIE - TRANCHE OPTIONNELLE</v>
      </c>
      <c r="C39" s="90">
        <f>TO!F86</f>
        <v>0</v>
      </c>
      <c r="F39" s="100"/>
    </row>
    <row r="40" spans="1:6" x14ac:dyDescent="0.25">
      <c r="A40" s="21"/>
      <c r="C40" s="1"/>
    </row>
    <row r="41" spans="1:6" ht="27" x14ac:dyDescent="0.25">
      <c r="A41" s="93">
        <f>TO!A88</f>
        <v>9</v>
      </c>
      <c r="B41" s="92" t="str">
        <f>TO!B88</f>
        <v>DESCRIPTION DES OUVRAGES DE MENUISERIE ALUMINIUM - TRANCHE OPTIONNELLE</v>
      </c>
      <c r="C41" s="1"/>
    </row>
    <row r="42" spans="1:6" ht="14.25" thickBot="1" x14ac:dyDescent="0.3">
      <c r="A42" s="21"/>
      <c r="C42" s="1"/>
    </row>
    <row r="43" spans="1:6" ht="14.25" thickBot="1" x14ac:dyDescent="0.3">
      <c r="A43" s="21"/>
      <c r="B43" s="91" t="str">
        <f>TO!E98</f>
        <v>TOTAL H.T. OUVRAGES DE MENUISERIES ALUMINIUM - TRANCHE OPTIONNELLE</v>
      </c>
      <c r="C43" s="90">
        <f>TO!F98</f>
        <v>0</v>
      </c>
    </row>
    <row r="44" spans="1:6" x14ac:dyDescent="0.25">
      <c r="A44" s="21"/>
      <c r="C44" s="1"/>
    </row>
    <row r="45" spans="1:6" ht="14.25" thickBot="1" x14ac:dyDescent="0.3">
      <c r="A45" s="21"/>
      <c r="C45" s="1"/>
    </row>
    <row r="46" spans="1:6" ht="14.25" thickBot="1" x14ac:dyDescent="0.3">
      <c r="B46" s="72" t="str">
        <f>TO!E100</f>
        <v>TOTAL H.T. TRAVAUX DE SECOND ŒUVRE - TRANCHE OPTIONNELLE</v>
      </c>
      <c r="C46" s="56">
        <f>C39+C35+C31+C43</f>
        <v>0</v>
      </c>
    </row>
    <row r="47" spans="1:6" ht="14.25" thickBot="1" x14ac:dyDescent="0.3">
      <c r="B47" s="72" t="s">
        <v>34</v>
      </c>
      <c r="C47" s="56">
        <f>C46*0.2</f>
        <v>0</v>
      </c>
    </row>
    <row r="48" spans="1:6" ht="14.25" thickBot="1" x14ac:dyDescent="0.3">
      <c r="B48" s="72" t="s">
        <v>35</v>
      </c>
      <c r="C48" s="56">
        <f>C46+C47</f>
        <v>0</v>
      </c>
    </row>
    <row r="50" spans="1:3" x14ac:dyDescent="0.25">
      <c r="A50" s="93">
        <f>TO!A102</f>
        <v>10</v>
      </c>
      <c r="B50" s="92" t="str">
        <f>TO!B102</f>
        <v>PRESTATIONS SUPPLEMENTAIRES EVENTUELLES</v>
      </c>
    </row>
    <row r="51" spans="1:3" x14ac:dyDescent="0.25">
      <c r="A51" s="94" t="str">
        <f>TO!A104</f>
        <v>10.1</v>
      </c>
      <c r="B51" s="113" t="str">
        <f>TO!B104</f>
        <v>PSE N°1: ADAPTATION DES GAINES DE DESENFUMAGE</v>
      </c>
    </row>
    <row r="52" spans="1:3" ht="14.25" thickBot="1" x14ac:dyDescent="0.3"/>
    <row r="53" spans="1:3" ht="14.25" thickBot="1" x14ac:dyDescent="0.3">
      <c r="B53" s="114" t="str">
        <f>TO!E119</f>
        <v>TOTAL H.T. PSE N°1: ADAPTATION DES GAINES DE DESENFUMAGE</v>
      </c>
      <c r="C53" s="56">
        <f>TO!F119</f>
        <v>0</v>
      </c>
    </row>
    <row r="54" spans="1:3" ht="14.25" thickBot="1" x14ac:dyDescent="0.3">
      <c r="B54" s="72" t="s">
        <v>34</v>
      </c>
      <c r="C54" s="56">
        <f>C53*0.2</f>
        <v>0</v>
      </c>
    </row>
    <row r="55" spans="1:3" ht="14.25" thickBot="1" x14ac:dyDescent="0.3">
      <c r="B55" s="72" t="s">
        <v>35</v>
      </c>
      <c r="C55" s="56">
        <f>C53+C54</f>
        <v>0</v>
      </c>
    </row>
  </sheetData>
  <sheetProtection selectLockedCells="1" selectUnlockedCells="1"/>
  <mergeCells count="1">
    <mergeCell ref="A1:C1"/>
  </mergeCells>
  <phoneticPr fontId="1" type="noConversion"/>
  <pageMargins left="0.59055118110236227" right="0.39370078740157483" top="0.94488188976377963" bottom="0.78740157480314965" header="0.19685039370078741" footer="0.19685039370078741"/>
  <pageSetup paperSize="9" firstPageNumber="0" fitToHeight="0" orientation="portrait" r:id="rId1"/>
  <headerFooter scaleWithDoc="0" alignWithMargins="0">
    <oddHeader>&amp;L&amp;G&amp;R&amp;"Century Gothic,Gras"&amp;8Mission de MOE pour la mise en conformité du SSI des bâtiment HNH et PMT
&amp;"Century Gothic,Normal"D.P.G.F. Lot 04 Second Oeuvre
DCE - &amp;"Century Gothic,Italique"Affaire n° 3144</oddHeader>
    <oddFooter>&amp;L&amp;"Arial,Gras"&amp;G&amp;C&amp;"Century Gothic,Normal"&amp;9Page &amp;P/&amp;N&amp;R&amp;"Century Gothic,Normal"&amp;9Rev. 1 du 02/02/2026</oddFooter>
  </headerFooter>
  <rowBreaks count="1" manualBreakCount="1">
    <brk id="48" max="2" man="1"/>
  </rowBreaks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8</vt:i4>
      </vt:variant>
    </vt:vector>
  </HeadingPairs>
  <TitlesOfParts>
    <vt:vector size="13" baseType="lpstr">
      <vt:lpstr>PG</vt:lpstr>
      <vt:lpstr>PREAMBULE</vt:lpstr>
      <vt:lpstr>TF</vt:lpstr>
      <vt:lpstr>TO</vt:lpstr>
      <vt:lpstr>RECAP</vt:lpstr>
      <vt:lpstr>TO!_Hlk210310516</vt:lpstr>
      <vt:lpstr>TF!_Hlk210748967</vt:lpstr>
      <vt:lpstr>TF!_Toc513128479</vt:lpstr>
      <vt:lpstr>TF!Impression_des_titres</vt:lpstr>
      <vt:lpstr>TO!Impression_des_titres</vt:lpstr>
      <vt:lpstr>RECAP!Zone_d_impression</vt:lpstr>
      <vt:lpstr>TF!Zone_d_impression</vt:lpstr>
      <vt:lpstr>TO!Zone_d_impression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Sophie LASSELLE</dc:creator>
  <cp:lastModifiedBy>Jessica JACQUET-BERTRAND</cp:lastModifiedBy>
  <cp:lastPrinted>2026-02-03T13:22:02Z</cp:lastPrinted>
  <dcterms:created xsi:type="dcterms:W3CDTF">2016-07-27T12:14:06Z</dcterms:created>
  <dcterms:modified xsi:type="dcterms:W3CDTF">2026-02-03T13:22:33Z</dcterms:modified>
</cp:coreProperties>
</file>